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ustomUI2010RelID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38400" windowHeight="15930" tabRatio="552"/>
  </bookViews>
  <sheets>
    <sheet name="f9" sheetId="189" r:id="rId1"/>
  </sheets>
  <definedNames>
    <definedName name="_xlnm._FilterDatabase" localSheetId="0" hidden="1">'f9'!$A$19:$N$2761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'f9'!$A$1:$N$332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61" i="189"/>
  <c r="K62" i="189"/>
  <c r="L62" i="189"/>
  <c r="L61" i="189" s="1"/>
  <c r="M62" i="189"/>
  <c r="M61" i="189" s="1"/>
  <c r="K63" i="189"/>
  <c r="L63" i="189"/>
  <c r="M63" i="189"/>
  <c r="K66" i="189"/>
  <c r="L66" i="189"/>
  <c r="M66" i="189"/>
  <c r="K67" i="189"/>
  <c r="L67" i="189"/>
  <c r="M67" i="189"/>
  <c r="K68" i="189"/>
  <c r="L68" i="189"/>
  <c r="M68" i="189"/>
  <c r="M65" i="189" s="1"/>
  <c r="K70" i="189"/>
  <c r="L70" i="189"/>
  <c r="L69" i="189" s="1"/>
  <c r="M70" i="189"/>
  <c r="M69" i="189" s="1"/>
  <c r="K71" i="189"/>
  <c r="L71" i="189"/>
  <c r="M71" i="189"/>
  <c r="K72" i="189"/>
  <c r="K69" i="189" s="1"/>
  <c r="L72" i="189"/>
  <c r="M72" i="189"/>
  <c r="K74" i="189"/>
  <c r="K73" i="189" s="1"/>
  <c r="L74" i="189"/>
  <c r="M74" i="189"/>
  <c r="K75" i="189"/>
  <c r="L75" i="189"/>
  <c r="M75" i="189"/>
  <c r="M73" i="189" s="1"/>
  <c r="K84" i="189"/>
  <c r="L84" i="189"/>
  <c r="L83" i="189" s="1"/>
  <c r="M84" i="189"/>
  <c r="K88" i="189"/>
  <c r="L88" i="189"/>
  <c r="M88" i="189"/>
  <c r="K110" i="189"/>
  <c r="L110" i="189"/>
  <c r="M110" i="189"/>
  <c r="K137" i="189"/>
  <c r="L137" i="189"/>
  <c r="M137" i="189"/>
  <c r="K158" i="189"/>
  <c r="L158" i="189"/>
  <c r="M158" i="189"/>
  <c r="K189" i="189"/>
  <c r="L189" i="189"/>
  <c r="M189" i="189"/>
  <c r="K208" i="189"/>
  <c r="L208" i="189"/>
  <c r="M208" i="189"/>
  <c r="K209" i="189"/>
  <c r="L209" i="189"/>
  <c r="M209" i="189"/>
  <c r="K210" i="189"/>
  <c r="L210" i="189"/>
  <c r="M210" i="189"/>
  <c r="K211" i="189"/>
  <c r="L211" i="189"/>
  <c r="M211" i="189"/>
  <c r="K212" i="189"/>
  <c r="L212" i="189"/>
  <c r="M212" i="189"/>
  <c r="K213" i="189"/>
  <c r="L213" i="189"/>
  <c r="M213" i="189"/>
  <c r="K215" i="189"/>
  <c r="L215" i="189"/>
  <c r="M215" i="189"/>
  <c r="M214" i="189" s="1"/>
  <c r="K216" i="189"/>
  <c r="L216" i="189"/>
  <c r="M216" i="189"/>
  <c r="K221" i="189"/>
  <c r="K23" i="189" s="1"/>
  <c r="K222" i="189"/>
  <c r="L222" i="189"/>
  <c r="L221" i="189" s="1"/>
  <c r="L23" i="189" s="1"/>
  <c r="M222" i="189"/>
  <c r="M221" i="189" s="1"/>
  <c r="M23" i="189" s="1"/>
  <c r="K223" i="189"/>
  <c r="L223" i="189"/>
  <c r="M223" i="189"/>
  <c r="K224" i="189"/>
  <c r="K24" i="189" s="1"/>
  <c r="L224" i="189"/>
  <c r="L24" i="189" s="1"/>
  <c r="M224" i="189"/>
  <c r="M24" i="189" s="1"/>
  <c r="K234" i="189"/>
  <c r="K25" i="189" s="1"/>
  <c r="L234" i="189"/>
  <c r="L25" i="189" s="1"/>
  <c r="M234" i="189"/>
  <c r="M25" i="189" s="1"/>
  <c r="K235" i="189"/>
  <c r="K26" i="189" s="1"/>
  <c r="L235" i="189"/>
  <c r="L26" i="189" s="1"/>
  <c r="M235" i="189"/>
  <c r="M26" i="189" s="1"/>
  <c r="J29" i="189"/>
  <c r="D32" i="189"/>
  <c r="D29" i="189" s="1"/>
  <c r="E32" i="189"/>
  <c r="E29" i="189" s="1"/>
  <c r="F32" i="189"/>
  <c r="F29" i="189" s="1"/>
  <c r="G32" i="189"/>
  <c r="H32" i="189"/>
  <c r="H29" i="189" s="1"/>
  <c r="I32" i="189"/>
  <c r="I29" i="189" s="1"/>
  <c r="J32" i="189"/>
  <c r="H61" i="189"/>
  <c r="D62" i="189"/>
  <c r="D61" i="189" s="1"/>
  <c r="E62" i="189"/>
  <c r="E61" i="189" s="1"/>
  <c r="F62" i="189"/>
  <c r="G62" i="189"/>
  <c r="H62" i="189"/>
  <c r="I62" i="189"/>
  <c r="I61" i="189" s="1"/>
  <c r="J62" i="189"/>
  <c r="D63" i="189"/>
  <c r="E63" i="189"/>
  <c r="F63" i="189"/>
  <c r="G63" i="189"/>
  <c r="G61" i="189" s="1"/>
  <c r="H63" i="189"/>
  <c r="I63" i="189"/>
  <c r="J63" i="189"/>
  <c r="D66" i="189"/>
  <c r="D65" i="189" s="1"/>
  <c r="E66" i="189"/>
  <c r="E65" i="189" s="1"/>
  <c r="F66" i="189"/>
  <c r="G66" i="189"/>
  <c r="H66" i="189"/>
  <c r="I66" i="189"/>
  <c r="I65" i="189" s="1"/>
  <c r="J66" i="189"/>
  <c r="D67" i="189"/>
  <c r="E67" i="189"/>
  <c r="F67" i="189"/>
  <c r="G67" i="189"/>
  <c r="H67" i="189"/>
  <c r="I67" i="189"/>
  <c r="J67" i="189"/>
  <c r="D68" i="189"/>
  <c r="E68" i="189"/>
  <c r="F68" i="189"/>
  <c r="G68" i="189"/>
  <c r="H68" i="189"/>
  <c r="H65" i="189" s="1"/>
  <c r="I68" i="189"/>
  <c r="J68" i="189"/>
  <c r="D70" i="189"/>
  <c r="E70" i="189"/>
  <c r="E69" i="189" s="1"/>
  <c r="F70" i="189"/>
  <c r="F69" i="189" s="1"/>
  <c r="G70" i="189"/>
  <c r="H70" i="189"/>
  <c r="I70" i="189"/>
  <c r="J70" i="189"/>
  <c r="J69" i="189" s="1"/>
  <c r="D71" i="189"/>
  <c r="E71" i="189"/>
  <c r="F71" i="189"/>
  <c r="G71" i="189"/>
  <c r="G69" i="189" s="1"/>
  <c r="H71" i="189"/>
  <c r="H69" i="189" s="1"/>
  <c r="I71" i="189"/>
  <c r="J71" i="189"/>
  <c r="D72" i="189"/>
  <c r="D69" i="189" s="1"/>
  <c r="E72" i="189"/>
  <c r="F72" i="189"/>
  <c r="G72" i="189"/>
  <c r="H72" i="189"/>
  <c r="I72" i="189"/>
  <c r="I69" i="189" s="1"/>
  <c r="J72" i="189"/>
  <c r="D74" i="189"/>
  <c r="E74" i="189"/>
  <c r="F74" i="189"/>
  <c r="G74" i="189"/>
  <c r="G73" i="189" s="1"/>
  <c r="H74" i="189"/>
  <c r="H73" i="189" s="1"/>
  <c r="I74" i="189"/>
  <c r="J74" i="189"/>
  <c r="D75" i="189"/>
  <c r="E75" i="189"/>
  <c r="E73" i="189" s="1"/>
  <c r="F75" i="189"/>
  <c r="G75" i="189"/>
  <c r="H75" i="189"/>
  <c r="I75" i="189"/>
  <c r="J75" i="189"/>
  <c r="D84" i="189"/>
  <c r="E84" i="189"/>
  <c r="F84" i="189"/>
  <c r="G84" i="189"/>
  <c r="H84" i="189"/>
  <c r="H83" i="189" s="1"/>
  <c r="I84" i="189"/>
  <c r="I83" i="189" s="1"/>
  <c r="J84" i="189"/>
  <c r="D88" i="189"/>
  <c r="E88" i="189"/>
  <c r="F88" i="189"/>
  <c r="G88" i="189"/>
  <c r="H88" i="189"/>
  <c r="I88" i="189"/>
  <c r="J88" i="189"/>
  <c r="D110" i="189"/>
  <c r="E110" i="189"/>
  <c r="E109" i="189" s="1"/>
  <c r="F110" i="189"/>
  <c r="F109" i="189" s="1"/>
  <c r="G110" i="189"/>
  <c r="H110" i="189"/>
  <c r="I110" i="189"/>
  <c r="I109" i="189" s="1"/>
  <c r="J110" i="189"/>
  <c r="D137" i="189"/>
  <c r="D109" i="189" s="1"/>
  <c r="E137" i="189"/>
  <c r="F137" i="189"/>
  <c r="G137" i="189"/>
  <c r="G109" i="189" s="1"/>
  <c r="H137" i="189"/>
  <c r="I137" i="189"/>
  <c r="J137" i="189"/>
  <c r="D158" i="189"/>
  <c r="E158" i="189"/>
  <c r="F158" i="189"/>
  <c r="G158" i="189"/>
  <c r="H158" i="189"/>
  <c r="I158" i="189"/>
  <c r="J158" i="189"/>
  <c r="D189" i="189"/>
  <c r="E189" i="189"/>
  <c r="F189" i="189"/>
  <c r="G189" i="189"/>
  <c r="H189" i="189"/>
  <c r="I189" i="189"/>
  <c r="J189" i="189"/>
  <c r="D208" i="189"/>
  <c r="E208" i="189"/>
  <c r="F208" i="189"/>
  <c r="G208" i="189"/>
  <c r="H208" i="189"/>
  <c r="I208" i="189"/>
  <c r="J208" i="189"/>
  <c r="J157" i="189" s="1"/>
  <c r="D209" i="189"/>
  <c r="E209" i="189"/>
  <c r="F209" i="189"/>
  <c r="G209" i="189"/>
  <c r="H209" i="189"/>
  <c r="I209" i="189"/>
  <c r="J209" i="189"/>
  <c r="D210" i="189"/>
  <c r="E210" i="189"/>
  <c r="F210" i="189"/>
  <c r="G210" i="189"/>
  <c r="H210" i="189"/>
  <c r="I210" i="189"/>
  <c r="J210" i="189"/>
  <c r="D211" i="189"/>
  <c r="E211" i="189"/>
  <c r="F211" i="189"/>
  <c r="G211" i="189"/>
  <c r="H211" i="189"/>
  <c r="I211" i="189"/>
  <c r="J211" i="189"/>
  <c r="D212" i="189"/>
  <c r="E212" i="189"/>
  <c r="F212" i="189"/>
  <c r="G212" i="189"/>
  <c r="H212" i="189"/>
  <c r="I212" i="189"/>
  <c r="J212" i="189"/>
  <c r="D213" i="189"/>
  <c r="E213" i="189"/>
  <c r="F213" i="189"/>
  <c r="G213" i="189"/>
  <c r="G157" i="189" s="1"/>
  <c r="H213" i="189"/>
  <c r="I213" i="189"/>
  <c r="J213" i="189"/>
  <c r="D215" i="189"/>
  <c r="E215" i="189"/>
  <c r="F215" i="189"/>
  <c r="G215" i="189"/>
  <c r="H215" i="189"/>
  <c r="I215" i="189"/>
  <c r="J215" i="189"/>
  <c r="J214" i="189" s="1"/>
  <c r="D216" i="189"/>
  <c r="E216" i="189"/>
  <c r="F216" i="189"/>
  <c r="G216" i="189"/>
  <c r="H216" i="189"/>
  <c r="H214" i="189" s="1"/>
  <c r="I216" i="189"/>
  <c r="J216" i="189"/>
  <c r="F221" i="189"/>
  <c r="F23" i="189" s="1"/>
  <c r="J221" i="189"/>
  <c r="J23" i="189" s="1"/>
  <c r="D222" i="189"/>
  <c r="E222" i="189"/>
  <c r="F222" i="189"/>
  <c r="G222" i="189"/>
  <c r="G221" i="189" s="1"/>
  <c r="G23" i="189" s="1"/>
  <c r="H222" i="189"/>
  <c r="I222" i="189"/>
  <c r="J222" i="189"/>
  <c r="D223" i="189"/>
  <c r="E223" i="189"/>
  <c r="F223" i="189"/>
  <c r="G223" i="189"/>
  <c r="H223" i="189"/>
  <c r="I223" i="189"/>
  <c r="I221" i="189" s="1"/>
  <c r="I23" i="189" s="1"/>
  <c r="J223" i="189"/>
  <c r="D224" i="189"/>
  <c r="D24" i="189" s="1"/>
  <c r="E224" i="189"/>
  <c r="E24" i="189" s="1"/>
  <c r="F224" i="189"/>
  <c r="F24" i="189" s="1"/>
  <c r="G224" i="189"/>
  <c r="G24" i="189" s="1"/>
  <c r="H224" i="189"/>
  <c r="H24" i="189" s="1"/>
  <c r="I224" i="189"/>
  <c r="I24" i="189" s="1"/>
  <c r="J224" i="189"/>
  <c r="J24" i="189" s="1"/>
  <c r="D234" i="189"/>
  <c r="D25" i="189" s="1"/>
  <c r="E234" i="189"/>
  <c r="E25" i="189" s="1"/>
  <c r="F234" i="189"/>
  <c r="F25" i="189" s="1"/>
  <c r="G234" i="189"/>
  <c r="G25" i="189" s="1"/>
  <c r="H234" i="189"/>
  <c r="H25" i="189" s="1"/>
  <c r="I234" i="189"/>
  <c r="I25" i="189" s="1"/>
  <c r="J234" i="189"/>
  <c r="J25" i="189" s="1"/>
  <c r="D235" i="189"/>
  <c r="D26" i="189" s="1"/>
  <c r="E235" i="189"/>
  <c r="E26" i="189" s="1"/>
  <c r="F235" i="189"/>
  <c r="F26" i="189" s="1"/>
  <c r="G235" i="189"/>
  <c r="G26" i="189" s="1"/>
  <c r="H235" i="189"/>
  <c r="H26" i="189" s="1"/>
  <c r="I235" i="189"/>
  <c r="I26" i="189" s="1"/>
  <c r="J235" i="189"/>
  <c r="J26" i="189" s="1"/>
  <c r="D157" i="189" l="1"/>
  <c r="I214" i="189"/>
  <c r="G83" i="189"/>
  <c r="F83" i="189"/>
  <c r="F73" i="189"/>
  <c r="L214" i="189"/>
  <c r="H221" i="189"/>
  <c r="H23" i="189" s="1"/>
  <c r="E83" i="189"/>
  <c r="J65" i="189"/>
  <c r="J64" i="189" s="1"/>
  <c r="J61" i="189"/>
  <c r="M109" i="189"/>
  <c r="K83" i="189"/>
  <c r="L65" i="189"/>
  <c r="L64" i="189" s="1"/>
  <c r="H157" i="189"/>
  <c r="K65" i="189"/>
  <c r="K64" i="189" s="1"/>
  <c r="G214" i="189"/>
  <c r="D83" i="189"/>
  <c r="D73" i="189"/>
  <c r="M157" i="189"/>
  <c r="E221" i="189"/>
  <c r="E23" i="189" s="1"/>
  <c r="F214" i="189"/>
  <c r="E214" i="189"/>
  <c r="J83" i="189"/>
  <c r="J82" i="189" s="1"/>
  <c r="J22" i="189" s="1"/>
  <c r="J73" i="189"/>
  <c r="G65" i="189"/>
  <c r="K214" i="189"/>
  <c r="L157" i="189"/>
  <c r="D221" i="189"/>
  <c r="D23" i="189" s="1"/>
  <c r="H64" i="189"/>
  <c r="F65" i="189"/>
  <c r="F64" i="189" s="1"/>
  <c r="F61" i="189"/>
  <c r="F28" i="189" s="1"/>
  <c r="I157" i="189"/>
  <c r="G64" i="189"/>
  <c r="G29" i="189"/>
  <c r="G28" i="189" s="1"/>
  <c r="M83" i="189"/>
  <c r="M82" i="189" s="1"/>
  <c r="M22" i="189" s="1"/>
  <c r="L73" i="189"/>
  <c r="D214" i="189"/>
  <c r="D82" i="189" s="1"/>
  <c r="D22" i="189" s="1"/>
  <c r="L109" i="189"/>
  <c r="L82" i="189" s="1"/>
  <c r="L22" i="189" s="1"/>
  <c r="I82" i="189"/>
  <c r="I22" i="189" s="1"/>
  <c r="K109" i="189"/>
  <c r="L29" i="189"/>
  <c r="L28" i="189" s="1"/>
  <c r="E157" i="189"/>
  <c r="K29" i="189"/>
  <c r="I64" i="189"/>
  <c r="I28" i="189" s="1"/>
  <c r="K157" i="189"/>
  <c r="K82" i="189" s="1"/>
  <c r="K22" i="189" s="1"/>
  <c r="F157" i="189"/>
  <c r="F82" i="189" s="1"/>
  <c r="F22" i="189" s="1"/>
  <c r="J109" i="189"/>
  <c r="D64" i="189"/>
  <c r="H109" i="189"/>
  <c r="I73" i="189"/>
  <c r="M64" i="189"/>
  <c r="M28" i="189" s="1"/>
  <c r="D28" i="189"/>
  <c r="J28" i="189"/>
  <c r="E64" i="189"/>
  <c r="E28" i="189" s="1"/>
  <c r="H82" i="189"/>
  <c r="H22" i="189" s="1"/>
  <c r="G82" i="189"/>
  <c r="G22" i="189" s="1"/>
  <c r="H28" i="189"/>
  <c r="E82" i="189"/>
  <c r="E22" i="189" s="1"/>
  <c r="K28" i="189" l="1"/>
  <c r="M21" i="189"/>
  <c r="M27" i="189"/>
  <c r="M20" i="189" s="1"/>
  <c r="K21" i="189"/>
  <c r="K27" i="189"/>
  <c r="K20" i="189" s="1"/>
  <c r="L27" i="189"/>
  <c r="L20" i="189" s="1"/>
  <c r="L21" i="189"/>
  <c r="E21" i="189"/>
  <c r="E27" i="189"/>
  <c r="E20" i="189" s="1"/>
  <c r="I21" i="189"/>
  <c r="I27" i="189"/>
  <c r="I20" i="189" s="1"/>
  <c r="J21" i="189"/>
  <c r="J27" i="189"/>
  <c r="J20" i="189" s="1"/>
  <c r="F21" i="189"/>
  <c r="F27" i="189"/>
  <c r="F20" i="189" s="1"/>
  <c r="H21" i="189"/>
  <c r="H27" i="189"/>
  <c r="H20" i="189" s="1"/>
  <c r="D27" i="189"/>
  <c r="D20" i="189" s="1"/>
  <c r="D21" i="189"/>
  <c r="G21" i="189"/>
  <c r="G27" i="189"/>
  <c r="G20" i="189" s="1"/>
</calcChain>
</file>

<file path=xl/sharedStrings.xml><?xml version="1.0" encoding="utf-8"?>
<sst xmlns="http://schemas.openxmlformats.org/spreadsheetml/2006/main" count="1290" uniqueCount="654">
  <si>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</si>
  <si>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</si>
  <si>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</si>
  <si>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</si>
  <si>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</si>
  <si>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</si>
  <si>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</si>
  <si>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</si>
  <si>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</si>
  <si>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</si>
  <si>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</si>
  <si>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</si>
  <si>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</si>
  <si>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</si>
  <si>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</si>
  <si>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</si>
  <si>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</si>
  <si>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</si>
  <si>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</si>
  <si>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</si>
  <si>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</si>
  <si>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</si>
  <si>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</si>
  <si>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</si>
  <si>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</si>
  <si>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</si>
  <si>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</si>
  <si>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</si>
  <si>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</si>
  <si>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</si>
  <si>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</si>
  <si>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</si>
  <si>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</si>
  <si>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</si>
  <si>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</si>
  <si>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</si>
  <si>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</si>
  <si>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</si>
  <si>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</si>
  <si>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</si>
  <si>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</si>
  <si>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</si>
  <si>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</si>
  <si>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</si>
  <si>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</si>
  <si>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</si>
  <si>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</si>
  <si>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</si>
  <si>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</si>
  <si>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</si>
  <si>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Курская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</si>
  <si>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</si>
  <si>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</si>
  <si>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</si>
  <si>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</si>
  <si>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</si>
  <si>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</si>
  <si>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</si>
  <si>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</si>
  <si>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</si>
  <si>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</si>
  <si>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участков ВЛ 110 кВ Касторное, ВЛ 110 кВ Горшечное с заходами на строящуюся ПС 110/10 кВ Содружество для Техприсоединения ООО Курскагротерминал, договор №42368276 от 25.10.23, Касторенский р-он (свыше 670 кВт; протяженность 3,2 км)</t>
  </si>
  <si>
    <t>O_КР-2328</t>
  </si>
  <si>
    <t>Строительство ПС 110/10 кВ Содружество с трансформаторами 2х40 МВА для Техприсоединения ООО Курскагротерминал, договор №42368276 от 25.10.23, Касторенский р-он (свыше 670 кВт; трансформаторная мощность 80,0 МВА)</t>
  </si>
  <si>
    <t>O_КР-2329</t>
  </si>
  <si>
    <t>Строительство участков ВЛ 110 кВ отпайки от КВЛ 110 кВ Садовая-Котельная №2, КВЛ 110 Кв Садовая-Котельная с заходами на строящуюся ПС 110/10 кВ Северная для Техприсоединения АО "Курский завод КПД им. А.В.Дериглазова"договор №42313975 от 07.06.24, г.Курск(свыше 670 кВт; протяженностью 3,5 км каждый)</t>
  </si>
  <si>
    <t>P_КР-2471</t>
  </si>
  <si>
    <t>Строительство ПС 110/10 кВ Северная с трансформаторами 2х40 МВА для Техприсоединения ОА Курский завод КПД им.А.Ф. Дериглазова, договор №42313975 от 07.06.24, г.Курск (свыше 670 кВт; трансформаторная мощность 80,0 МВА)</t>
  </si>
  <si>
    <t>P_КР-2472</t>
  </si>
  <si>
    <t>Строительство КЛ 10 кВ 1 с.ш. ПС 35/10 кВ Мурыновка до строящихся КТП 10/0,4 кВ для Техприсоединения ООО Кондитерская группа Лесная сказка договор №42487706 от 28.05.24 (свыше 670 кВт; протяженность 1,3 км, в т.ч. ГНБ - 0,05 км)</t>
  </si>
  <si>
    <t>P_КР-2483</t>
  </si>
  <si>
    <t>Строительство 2-х КТП 10/0,4 кВ 1 с.ш. ПС 35/10 кВ Мурыновка с трансформиторами 630, 1000 кВА, с установкой ПУ 0,4 кВ (5 шт) на границах участка Заявителя, для Техприсоединения ООО Кондитерская группа Лесная сказка договор №42487706 от 28.05.24 (свыше 670 кВт, трансформаторная мощность 1,63 МВА)</t>
  </si>
  <si>
    <t>P_КР-2484</t>
  </si>
  <si>
    <t>Строительство 4-х КЛ 10 кВ в рассечку ф.15, 20 ЦРП-007 1, 2 с.ш. ПС 110/10 кВ Прибор до строящейся РП 10 кВА, 2-х КЛ 10 кВ до строящейся КТП 10/0,4/2х1000 кВА для Техприсоединения ОКУ УКС Курской области, договор №42513081 от 12.07.24 (свыше 670 кВт, протяженность 0,9 км, в т.ч. ГНБ - 0,32 км)</t>
  </si>
  <si>
    <t>O_КР-2488</t>
  </si>
  <si>
    <t>Строительство РП 10 кВ с четырьмя переключательными пунктами (1, 2 с.ш.), КТП 10/0,4/2х1000 кВА ф.15, 20 ЦРП-007 1,2 с.ш. ПС 110/10 кВ Прибор, с установкой в строящейся КТП ПУ 0,4 кВ (12 шт), для Техприсоединения ОКУ УКС Курской обл, договор №42513081 от 12.07.24 (свыше 670 кВт, трансформаторная мощность 2,0 МВА)</t>
  </si>
  <si>
    <t>O_КР-2489</t>
  </si>
  <si>
    <t>Строительство КТП 10/0,4 кВ ф.437 ПС 35/10 кВ Ефросимовка в границах участка Заявителя для Техприсоединения ИП Абовян Э.Г, договор №42555749 от 26.09.24 (до 670 кВт трансформаторная мощность 0,4 МВА)</t>
  </si>
  <si>
    <t>P_КР-2499</t>
  </si>
  <si>
    <t>Строительство КТП 10/0,4 кВ ф.437 ПС 35/10 кВ Водохранилище, с установкой ПКУ 0,4 кВ (1 шт) в границах участка Заявителя для Техприсоединения ООО Агропромсервис, договор №42551909 от 12.09.24 (до 670 кВт трансформаторная мощность 0,25 МВА)</t>
  </si>
  <si>
    <t>P_КР-2502</t>
  </si>
  <si>
    <t>Строительство КЛ 10 кВ в рассечку кабельного участка ЛЭП 10 кВ ф.425.06 ПС 35/10 кВ Водохранилище до строящейся КТП 10/0,4 кВ, для Техприсоединения ООО Агропромсервис, договор №42551909 от 12.09.24 (свыше 670 кВт; протяженность 0,95 км)</t>
  </si>
  <si>
    <t>P_КР-2503</t>
  </si>
  <si>
    <t>Строительство ответвления оп.398 ВЛ 110 кВ ВЛ 110 кВ Железногорская-Фатеж, 2-цепь до строящегося РП 110 кВ Волково для Техприсоединения АО Михайловский ГОК имени А.В. Варичева договор  №42529513 от 24.09.24 (от 670 кВт, протяженность 0,05 км)</t>
  </si>
  <si>
    <t>P_КР-2504</t>
  </si>
  <si>
    <t>Строительство КЛ 10 кВ - ответвление ВЛ 10 кВ ф.16 ПС 110/10 кВ СТК с установкой дополнительных опор (1 шт), разъединителей (1 шт), до строящейся КТП 10/0,4 кВ для Техприсоединения АО Михайловский ГОК имени А.В. Варичева договор №42529513 от 24.09.24 (свыше 670 кВт; протяженность 0,34 км, в том числе ГНБ - 0,02 км)</t>
  </si>
  <si>
    <t>P_КР-2505</t>
  </si>
  <si>
    <t>Строительство РП 110 кВ Волково с установкой выключателя 110 кВ (1 шт) для Техприсоединения АО Михайловский ГОК имени А.В. Варичева договор  №42529513 от 24.09.24 (свыше 670 кВт)</t>
  </si>
  <si>
    <t>P_КР-2506</t>
  </si>
  <si>
    <t>Строительство ответвления оп.97 ВЛ 10 кВ ф.269 ПС 35/10 кВ Благодать с установкой ответвительной арматуры, разъединителей (1 шт) до строящейся КТП 10/0,4/250 кВА, для Техприсоединения ООО Агрокомплекс Олымский, договор №42505954 от 20.05.24 (до 670 кВт, протяженность 0,12 км)</t>
  </si>
  <si>
    <t>P_КР-2512</t>
  </si>
  <si>
    <t>Строительство КТП 10/0,4/250 кВА ф.269 ПС 35/10 кВ Благодать с установкой ПКУ (1 шт), для Техприсоединения ООО Агрокомплекс Олымский, договор №42505954 от 20.05.24 (до 670 кВт, трансформаторная мощность 0,25 МВА)</t>
  </si>
  <si>
    <t>P_КР-2513</t>
  </si>
  <si>
    <t>Строительство ВЛ 6 кВ - воздушный участок ответвления оп.42 ВЛ 6 кВ ф.13 ПС 110/6 кВ Нефтяная с установкой ответвительной арматуры, разъединителей (1 шт) до строящейся КТП 6/0,4 кВ, для Техприсоединения ООО Агрокомплекс Олымский, договор №42575378 от 21.11.24 (до 670 кВт, протяженность 0,04 км)</t>
  </si>
  <si>
    <t>P_КР-2521</t>
  </si>
  <si>
    <t>Строительство КТП 6/0,4 кВА ф.13 ПС 110/6 кВ Нефтяная с установкой ПКУ 0,4 кВ (1 шт), для Техприсоединения ООО Агрокомплекс Олымский, договор №42575378 от 21.11.24 (до 670 кВт, трансформаторная мощность 0,63 МВА)</t>
  </si>
  <si>
    <t>P_КР-2522</t>
  </si>
  <si>
    <t>Строительство ВЛ 10 кВ - воздушный участок ЛЭП 10 кВ от дополнительной ячейки 10 кВ ПС 110/35/10 кВ Кшень с установкой пункта секционирования с использованием реклоузеров (1 шт), разъединителей (1 шт), ПКУ (1 шт) на границе участка Заявителя, для Техприсоединения АО Кшенский Сахарный Комбинат, договор №42518064 от 02.09.24 (свыше 670 кВт, протяженность 5,0 км)</t>
  </si>
  <si>
    <t>P_КР-2527</t>
  </si>
  <si>
    <t>Строительство КЛ 10 кВ - кабельный участок ЛЭП 10 кВ от дополнительной ячейки 10 кВ ПС 110/35/10 кВ Кшень до границы участка Заявителя, для Техприсоединения АО Кшенский Сахарный Комбинат, договор №42518064 от 02.09.24 (свыше 670 кВт; протяженность 0,5 км, в т.ч. ГНБ - 0,05 км)</t>
  </si>
  <si>
    <t>P_КР-2528</t>
  </si>
  <si>
    <t>Строительство ВЛ 0,4 кВ от ТП-163 ф.5416 ПС 35/10 кВ Волобуевка, с утановкой разъединителей (1 шт), ПКУ (1 шт) на границе балансовой принадлежности Заявителя для Техприсоединения ООО Элит-Агро договор №42553408 от 20.09.24 (до 670 кВт; протяженность 0,84 км)</t>
  </si>
  <si>
    <t>P_КР-2531</t>
  </si>
  <si>
    <t>Строительство ответвления оп.131 ВЛ 10 кВ ф.375 ПС 35/10 кВ Бурцевка с установкой разъединителей (1 шт) до строящейся КТП 10/0,4 кВ для Техприсоединения ООО Луч, договор №42553435 от 13.09.24 (до 670 кВт, протяженность 0,07 км)</t>
  </si>
  <si>
    <t>P_КР-2533</t>
  </si>
  <si>
    <t>Строительство КТП 10/0,4 кВ ф.375 ПС 35/10 кВ Бурцевка с установкой ПКУ 0,4 кВ (2 шт) на границе участка Заявителя для Техприсоединения ООО Луч договор №42553435 от 13.09.24 (до 670 кВт, трансформаторная мощность 0,63 МВА)</t>
  </si>
  <si>
    <t>P_КР-2534</t>
  </si>
  <si>
    <t>Строительство участка ВЛ 10 кВ ф.420.16 ПС 110/35/10 кВ Камыши с установкой разъединителей (1 шт) до строящейся КТП 10/0,4/4х1000 кВА, для Техприсоединения ООО КурскАгроАктив договор №42573765 от 16.12.24 (свыше 670 кВт, протяженность 0,2 км )</t>
  </si>
  <si>
    <t>P_КР-2578</t>
  </si>
  <si>
    <t>Строительство КТП 10/0,4/4х1000 кВА ф.420.16 ПС 110/35/10 кВ Камыши с установкой ПУ 0,4 кВ (4 шт) для Техприсоединения ООО КурскАгроАктив договор №42573765 от 16.12.24 (свыше 670 кВт, трансформаторная мощность 4,0 МВА)</t>
  </si>
  <si>
    <t>P_КР-2579</t>
  </si>
  <si>
    <t>Строительство РП 10 кВ, ТП 10/0,4 кВ от строящейся ПС 110/10 кВ Северная (э/с мкр.№4), для Техприсоединения АО Курский завод КПД им. А.В. Дериглазова, договор №42313975 от 07.06.24, г.Курск (свыше 670 кВт; трансформаторная мощность 10,12 МВА)</t>
  </si>
  <si>
    <t>P_КР-2659</t>
  </si>
  <si>
    <t>Строительство КЛ 10 кВ от строящейся ПС 110/10 кВ Северная до строящихся РП 10 кВ, ТП 10/0,4 кВ (э/с мкр.№4), для Техприсоединения АО Курский завод КПД им. А.В. Дериглазова, договор №42313975 от 07.06.24, г.Курск (свыше 670 кВт; протяженность 32,8 км, в т.ч. ГНБ - 4,4 км)</t>
  </si>
  <si>
    <t>P_КР-2660</t>
  </si>
  <si>
    <t>Строительство КЛ 0,4 кВ от строящихся ТП 10/0,4 кВ ПС 110/10 кВ Северная (э/с мкр.№4), до границ балансовой принадлежности Заявителя для Техприсоединения АО Курский завод КПД им. А.В. Дериглазова, договор №42313975 от 07.06.24, г.Курск (свыше 670 кВт; протяженность 3,5 км)</t>
  </si>
  <si>
    <t>P_КР-2661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</si>
  <si>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</si>
  <si>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</si>
  <si>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</si>
  <si>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</si>
  <si>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</si>
  <si>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</si>
  <si>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</si>
  <si>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</si>
  <si>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</si>
  <si>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</si>
  <si>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</si>
  <si>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</si>
  <si>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</si>
  <si>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</si>
  <si>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</si>
  <si>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</si>
  <si>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</si>
  <si>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</si>
  <si>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</si>
  <si>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</si>
  <si>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ПС 35/10 кВ Мурыновка с установкой дополнительной ячейки 10 кВ (1 шт) с вакуумным выключателем для Техприсоединения ООО Кондитерская группа Лесная сказка договор №42487706 от 28.05.24 (свыше 670 кВт)</t>
  </si>
  <si>
    <t>P_КР-2482</t>
  </si>
  <si>
    <t>Модернизация ПС 110/35/10 кВ Кшень с установкой дополнительной ячейки 10 кВ (1 шт), для Техприсоединения АО Кшенский Сахарный Комбинат, договор №42518064 от 02.09.24 (свыше 670 кВт)</t>
  </si>
  <si>
    <t>P_КР-2526</t>
  </si>
  <si>
    <t>Модернизация ПС 35/10 кВ Бурцевка с установкой дополнительной ячейки 10 кВ (2 шт) для Техприсоединения ООО Луч договор №42553435 от 13.09.24 (до 670 кВт)</t>
  </si>
  <si>
    <t>P_КР-2532</t>
  </si>
  <si>
    <t>Реконструкция ПС 110/35/10 кВ Камыши, Киликино (трансформаторы 2х6,3 МВА с ПС Камыши перемещается на ПС Киликино, трансформаторы 2х16 МВА с ПС Киликино - на ПС Камыши) для ликвидации дефицита мощности Центра питания, с заменой ВВ и ТТ в ячейке 10 кВ №16 ПС Камыши для Техприсоединения ООО КурскАгроАктив договор №42573765 от 16.12.24 (свыше 670 кВт, трансформаторная мощность 44,6 МВА)</t>
  </si>
  <si>
    <t>P_КР-2575</t>
  </si>
  <si>
    <t>Реконструкция (в пролете оп.1 - 3/15) ВЛ 10 кВ ф.420.16 ПС 110/35/10 кВ Камыши с заменой опор и провода на СИП большего сечения, для Техприсоединения ООО КурскАгроАктив договор №42573765 от 16.12.24 (протяженность 1,4 км)</t>
  </si>
  <si>
    <t>P_КР-2576</t>
  </si>
  <si>
    <t>Реконструкция КЛ 10 кВ - кабельный выход ВЛ 10 кВ ф.420.16 ПС 110/35/10 кВ Камышис заменой кабеля на большее сечение для Техприсоединения ООО КурскАгроАктив договор №42573765 от 16.12.24 (протяженность 0,3 км)</t>
  </si>
  <si>
    <t>P_КР-2577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</si>
  <si>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</si>
  <si>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</si>
  <si>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</si>
  <si>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</si>
  <si>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</si>
  <si>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</si>
  <si>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 10/0,4/160 кВА №627 ф.415.03 ПС 35/10 кВ Оросительная с заменой трансформатора на 400 кВА с.Духовец (трансформаторная мощность 0,4 МВА)</t>
  </si>
  <si>
    <t>O_КР-2239</t>
  </si>
  <si>
    <t>Реконструкция КТП 10/0,4 кВ №3.1.25 ПС 110/35/10 Фатеж с заменой силового трансформатора 160 на 250 кВА в рамках мероприятий по надежности э/с потребителей г.Фатеж (трансформаторная мощность 0,25 МВА)</t>
  </si>
  <si>
    <t>P_КР-2580</t>
  </si>
  <si>
    <t>Реконструкция КТП 10/0,4 кВ №3311.11 ПС 35/10 кВ Луч с заменой силового трансформатора 160 на 250 кВА в рамках мероприятий по надежности э/с потребителей с.Мантурово (трансформаторная мощность 0,25 МВА)</t>
  </si>
  <si>
    <t>P_КР-2582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</si>
  <si>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</si>
  <si>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</si>
  <si>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Техперевооружение ПС 110 кВ Беседино с заменой комплекта основных защит ВЛ 110 кВ (2 шт)</t>
  </si>
  <si>
    <t>J_КР-1336</t>
  </si>
  <si>
    <t>Модернизация ПС 35 кВ Центрального РЭС с установкой защит от дуговых замыканий (107 к-т) на присоединениях 10 кВ</t>
  </si>
  <si>
    <t>J_КР-1340</t>
  </si>
  <si>
    <t>Модернизация ПС 110 кВ Восход с установкой трансформаторов тока 110 кВ (6 шт), трансформаторов напряжения (3 шт) и монтажом первичного оборудования ТМ расширения объема телеинформации (ССПИ)</t>
  </si>
  <si>
    <t>L_КР-1801</t>
  </si>
  <si>
    <t>Модернизация ПС 35-110 кВ с установкой/заменой защит от дуговых замыканий и устройств РЗА на микропроцессорные, в ячейках 6-10 кВ</t>
  </si>
  <si>
    <t>M_КР-1903</t>
  </si>
  <si>
    <t>Модернизация ПС 110 кВ Суджа с установкой трансформаторов тока 110 кВ (3 шт), первичного оборудования ТМ расширения объема телеинформации (ССПИ)</t>
  </si>
  <si>
    <t>N_КР-2110</t>
  </si>
  <si>
    <t>Модернизация ПС 110 кВ Паники с установкой трансформаторов тока 110 кВ (3 шт), первичного оборудования ТМ расширения объема телеинформации (ССПИ)</t>
  </si>
  <si>
    <t>N_КР-2111</t>
  </si>
  <si>
    <t>Модернизация ПС 110/35/10 кВ Обоянь с установкой регистратора аварийных событий (РАС)</t>
  </si>
  <si>
    <t>O_КР-2407</t>
  </si>
  <si>
    <t>Модернизация ПС 110 кВ Лесная с установкой трансформаторов тока 110 кВ (3 шт), первичного оборудования ТМ для расширения объема телеинформации (ССПИ)</t>
  </si>
  <si>
    <t>P_КР-2424</t>
  </si>
  <si>
    <t>Модернизация ПС 110 кВ Горшечная с заменой трансформаторов тока 110 кВ (3 шт)</t>
  </si>
  <si>
    <t>O_КР-2447</t>
  </si>
  <si>
    <t>Техперевооружение ПС 110 кВ Касторная с заменой трансформаторов тока 110 кВ (6 шт)</t>
  </si>
  <si>
    <t>O_КР-2448</t>
  </si>
  <si>
    <t>Модернизация ПС 110/35/10 кВ Рыбинские Буды с установкой регистратора аварийных событий (РАС)</t>
  </si>
  <si>
    <t>O_КР-2465</t>
  </si>
  <si>
    <t>Модернизация ПС 110/35/10 кВ Шумаково с установкой регистратора аварийных событий (РАС)</t>
  </si>
  <si>
    <t>O_КР-2466</t>
  </si>
  <si>
    <t>Модернизация ПС 110/35/10 кВ Мантурово с установкой регистратора аварийных событий (РАС)</t>
  </si>
  <si>
    <t>O_КР-2467</t>
  </si>
  <si>
    <t>Модернизация ПС 110/35/10 кВ Рыльск с установкой регистратора аварийных событий (РАС)</t>
  </si>
  <si>
    <t>O_КР-2468</t>
  </si>
  <si>
    <t>Модернизация ПС 110/35/10 кВ Касторное с установкой регистратора аварийных событий (РАС)</t>
  </si>
  <si>
    <t>O_КР-2469</t>
  </si>
  <si>
    <t>Техперевооружение КТП 10/0,4 кВ №504 ф.243.03 ПС 110/35/10 Медвенка с заменой силового трансформатора по техсостоянию п.Медвенка (трансформаторная мощность 0,25 МВА)</t>
  </si>
  <si>
    <t>P_КР-2581</t>
  </si>
  <si>
    <t>Техперевооружение КТП 10/0,4 кВ №049 ф.127 ПС 35/10 кВ Селекционная заменой силового трансформатора 250 на 250 кВА г.Льгов, ул.Крупской (трансформаторная мощность 0,25 мВА)</t>
  </si>
  <si>
    <t>P_КР-2617</t>
  </si>
  <si>
    <t>Техперевооружение КТП 10/0,4 кВ №043 ф.2310 ПС 35/10 кВ Восточная с заменой силового трансформатора 400 на 400 кВА п.Касторное Касторенский р-он (трансформаторная мощность 0,4 МВА)</t>
  </si>
  <si>
    <t>H_КР-773</t>
  </si>
  <si>
    <t>Техперевооружение КТП 10/0,4 кВ №7116.4 ф.7116 ПС 110/35/10 кВ Конышевка с заменой силового трансформатора 100 на 100 кВА п.Конышевка Конышевский р-он (трансформаторная мощность 0,16 МВА)</t>
  </si>
  <si>
    <t>H_КР-786</t>
  </si>
  <si>
    <t>Техперевооружение КТП 10/0,4 кВ №450 ф.03 ПС 35/10 кВ Воропаево с заменой силового трансформатора 160 на 160 кВА п.Воропаево Железногорский р-он (трансформаторная мощность 0,16 МВА)</t>
  </si>
  <si>
    <t>H_КР-804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</si>
  <si>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</si>
  <si>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</si>
  <si>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</si>
  <si>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</si>
  <si>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участка ВЛ 10 кВ ф.03 ПС 35/10 кВ Кобылки с изменением границ полосы отвода и охранных зон (Снятие ограничений пользования земельным участком ООО Победа договор №42490595 от 16.04.24, Глушковский р-н, протяженность 0,6 км)</t>
  </si>
  <si>
    <t>O_КР-2461</t>
  </si>
  <si>
    <t>Реконструкция участка ВЛ 0,4 кВ ф.194 ПС 110/35/10 Глушково с изменением границ полосы отвода и охранных зон (Снятие ограничений в пользовании земельным участком ООО Газ Ресурс, договор №42516194 от 19.06.24, протяженность 2,1 км)</t>
  </si>
  <si>
    <t>O_КР-2473</t>
  </si>
  <si>
    <t>Реконструкция участка ВЛ 10 кВ ф.6 ПС 35/10 кВ Курчатов с изменением границ полосы отвода и охранных зон (Снятие ограничений пользования земельным участком ООО Риф договор №42538406 от 26.08.24, Октябрьский р-н, протяженность 0,36 км)</t>
  </si>
  <si>
    <t>P_КР-2494</t>
  </si>
  <si>
    <t>Реконструкция участка КЛ 6 кВ ф.955 ПС 35/6 кВ КЗТЗ с изменением границ полосы отвода и охранных зон (Снятие ограничений в пользовании земельным участком ООО СЗ СтройДом-Инвест, договор №42535681 от 26.08.24, Курский обл, г. Курск, протяженность 0,44 км)</t>
  </si>
  <si>
    <t>P_КР-2495</t>
  </si>
  <si>
    <t>Реконструкция участка ВЛ 10 кВ ф.415.03 ПС 35/10 кВ Оросительная с изменением границ полосы отвода и охранных зон (Снятие ограничений пользования земельным участком Колычева С.И. договор №4600/05818/24 от 28.11.24, Курский р-н, протяженность 0,09 км)</t>
  </si>
  <si>
    <t>P_КР-2530</t>
  </si>
  <si>
    <t>Реконструкция ВЛ 0,4 кВ №2 КТП 10/0,4 №049 ф.127 ПС 35/10 кВ Селекционная с заменой опор и провода на СИП-2 большего сечения г.Льгов, ул.Крупской (протяженность 1,139 км)</t>
  </si>
  <si>
    <t>P_КР-2620</t>
  </si>
  <si>
    <t>Реконструкция ВЛ 0,4 кВ №3 КТП 10/0,4 №049 ф.127 ПС 35/10 кВ Селекционная с заменой опор и провода на СИП-2 большего сечения г.Льгов, ул.Крупской (протяженность 1,016 км)</t>
  </si>
  <si>
    <t>P_КР-2621</t>
  </si>
  <si>
    <t>Реконструкция ВЛ 0,4 кВ №2 ТП-4121-6/250 ф.41 ПС 110/35/10 кВ Кшень с заменой опор и провода на СИП-2 большего сечения п. Волжанец Советский р-н (протяженность 1,9 км)</t>
  </si>
  <si>
    <t>P_КР-2622</t>
  </si>
  <si>
    <t>Реконструкция участка ВЛ 0,4 кВ №1 ТП-4121-6/250 ф.41 ПС 110/35/10 кВ Кшень с заменой опор и провода на СИП-2 большего сечения п.Волжанец, Советский р-н (протяженность 1,45 км)</t>
  </si>
  <si>
    <t>P_КР-2623</t>
  </si>
  <si>
    <t>Реконструкция ВЛ 0,4 кВ №1 ТП-1196 ф.685 ПС 110/10 кВ Тяговая-Возы с заменой провода на СИП-2 большего сечения п.Возы, Поныровский р-н (протяженность 1,857 км)</t>
  </si>
  <si>
    <t>P_КР-2624</t>
  </si>
  <si>
    <t>Реконструкция ВЛ 0,4 кВ №2 ТП-1196 ф.685 ПС 110/10 Тяговая-Возы с заменой провода на СИП-2 большего сечения п.Возы, Поныровский р-н (протяженность 1,466 км)</t>
  </si>
  <si>
    <t>P_КР-2625</t>
  </si>
  <si>
    <t>Реконструкция участка ВЛ 10 кВ ф.7111 ПС 35/10 кВ Защитное с установкой разъединителей (1 шт) с заменой опор и провода на СИП-2 большего сечения, д. Нижняя Озерна, Щигровский р-он (протяженность 0,12 км)</t>
  </si>
  <si>
    <t>P_КР-2634</t>
  </si>
  <si>
    <t>Реконструкция участка ВЛ 0,4 кВ ТП-235/250 ф.2 ПС 35/10 кВ Разветье с изменением границ полосы отвода и охранных зон (Снятие ограничений в пользовании земельным участком Железногорская Епархия Русской Православной Церкви, договор №42601853 от 21.02.25, протяженность 0,05 км)</t>
  </si>
  <si>
    <t>P_КР-2657</t>
  </si>
  <si>
    <t>Реконструкция распределительной сети 0,4-10 кВ филиала Курскэнерго в рамках Программы повышения надежности электросетевого комплекса Курской область на 2025-2027 годы (протяженность: ВЛ 0,4 кВ - 85,90 км, ВЛ 10 кВ - 317,62 км, трансформаторная мощность: 7,02 МВА)</t>
  </si>
  <si>
    <t>P_КР-2791</t>
  </si>
  <si>
    <t>Реконструкция ВЛ 0,4 кВ от КТП 10/0,4 кВ № 729/250 кВА ВЛ 10 кВ № 20 ПС 35/10 кВ Разветье с заменой опор и провода на СИП-2 большего сечения Железногорский равйон с. Разветье (протяженность 1,00 км)</t>
  </si>
  <si>
    <t>H_КР-552</t>
  </si>
  <si>
    <t xml:space="preserve">Реконструкция ВЛ 0,4 кВ КТП 10/0,4/100 кВА №476 ВЛ 10 кВ №01 ПС 35/10 кВ Рышково с заменой опор и провода на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</si>
  <si>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</si>
  <si>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</si>
  <si>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</si>
  <si>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№406.17 1/100 кВА ВЛ 10 кВ №406.17 ПС 110/10 кВ Городская с заменой опор и монтажом провода СИП-2 большего сечения х.Зубков Курский район (протяженность 1,1 км)</t>
  </si>
  <si>
    <t>H_КР-691</t>
  </si>
  <si>
    <t>Реконструкция ВЛ 0,4 кВ №1-3 от КТП 10/0,4/100 кВА № 128.13 5 ВЛ 10 кВ № 128.13 ЦРП 10 кВ Полевая с заменой опор и провода на СИП-2 большего сечения с. Хвостово Курский район (протяженность 4,003 км)</t>
  </si>
  <si>
    <t>H_КР-735</t>
  </si>
  <si>
    <t>Реконструкция ВЛ 0,4 кВ от КТП 10/0,4/100 кВА № 7116.4 ВЛ 10 кВ № 7116 ПС 110/35/10 кВ Конышевка с заменой опор и провода на СИП-2 большего сечения с. Конышевка Конышевский район (протяженность 1,12 км)</t>
  </si>
  <si>
    <t>H_КР-783</t>
  </si>
  <si>
    <t>Реконструкция ВЛ 0,4 кВ ф.1 и ф.2 от КТП 10/0,4/160 кВА № 450 ВЛ 10 кВ №02 ПС 35/10 кВ Воропаево с заменой опор и провода на СИП-2 большего сечения поселок Воропаево Железногороский район (протяженность 1,701 км)</t>
  </si>
  <si>
    <t>H_КР-792</t>
  </si>
  <si>
    <t>Реконструкция ВЛ 0,4 кВ КТП-6/250 кВА ф.711 ПС 35/10 кВ Защитное с заменой опор и провода на СИП-2 большего сечения д.Защитное Щигровский р-он (протяженность 0,3 км)</t>
  </si>
  <si>
    <t>H_КР-820</t>
  </si>
  <si>
    <t>Реконструкция ВЛ 0,4 кВ КТП-418.16.9/100 кВА ф.418.16 ПС 35/10 кВ Пригородная с заменой опор и провода на СИП-2 большего сечения п.В.Косиново Курский р-он (протяженность 3,3 км)</t>
  </si>
  <si>
    <t>H_КР-832</t>
  </si>
  <si>
    <t>Реконструкция ВЛ 0,4 кВ КТП-014/160 кВА ф.09 ПС 110 кВ Тим с заменой опор и провода на СИП-2 большего сечения п.Тим Тимский р-он (протяженность 2,6 км)</t>
  </si>
  <si>
    <t>H_КР-854</t>
  </si>
  <si>
    <t>Реконструкция ВЛ 0,4 кВ КТП-5313.2/100 кВА ф.5313 ПС 35/10 кВ Выгорное с заменой опор и провода на СИП-2 большего сечения с.1-Выгорное Тимский р-он (протяженность 1,35 км)</t>
  </si>
  <si>
    <t>H_КР-860</t>
  </si>
  <si>
    <t>Реконструкция ВЛ 0,4 кВ №2 от КТП 10/0,4 кВ №124 ВЛ 10 кВ № 5312 ПС 35/10 кВ Выгорное с заменой провода на СИП-2 большего сечения и опор п.Тим Тимский район ул.Красноармейская (протяженность 0,52 км)</t>
  </si>
  <si>
    <t>H_КР-888</t>
  </si>
  <si>
    <t>1.2.2.2</t>
  </si>
  <si>
    <t>Модернизация, техническое перевооружение линий электропередачи, всего, в том числе: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</si>
  <si>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</si>
  <si>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</si>
  <si>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</si>
  <si>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</si>
  <si>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р-он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</si>
  <si>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</si>
  <si>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р-он ( протяженность 3,04 км)</t>
  </si>
  <si>
    <t>J_КР-1351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</si>
  <si>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</si>
  <si>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</si>
  <si>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</si>
  <si>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</si>
  <si>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</si>
  <si>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</si>
  <si>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Модернизации ВЛ 110 кВ Касторное – Горшечное совместным подвесом ВОЛС (30,3 км)</t>
  </si>
  <si>
    <t>O_КР-2404</t>
  </si>
  <si>
    <t>Комплексное приведение просек к нормативному состоянию (расширение просек: 2025 - 300,0 га)</t>
  </si>
  <si>
    <t>O_КР-2410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</si>
  <si>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</si>
  <si>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</si>
  <si>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</si>
  <si>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</si>
  <si>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</si>
  <si>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</si>
  <si>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</si>
  <si>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</si>
  <si>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№3 КТП 10/0,4/250 кВА №412-11 ф.412 ПС 110/35/10 кВ Кшень с заменой опор и провода на СИП-2 п.Кшенский Совесткий р-он (протяженность 0,745 км)</t>
  </si>
  <si>
    <t>H_КР-893</t>
  </si>
  <si>
    <t>Техперевооружение ВЛ 0,4 кВ №2 КТП 10/0,4 кВ №612-8/160 кВА ф.612 ПС 110/35/10 кВ Черемисиново с заменой опор и провода СИП-2 н/п.Ниженка Черемисиновский р-он (протяженность 0,6 км)</t>
  </si>
  <si>
    <t>H_КР-912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</si>
  <si>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</si>
  <si>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</si>
  <si>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Техперевооружение ВЛ 0,4 кВ ф.2 от КТП 10/0,4 кВ № 618-1/160 кВА ВЛ 10 кВ № 618 ПС 110/35/10 кВ Черемисиново с заменой опор и монтажем провода СИП-2 населенный пункт Ивановка Черемисисновский район (протяженность 1,6 км)</t>
  </si>
  <si>
    <t>H_КР-915</t>
  </si>
  <si>
    <t>Техперевооружение ВЛ 0,4 кВ №1 КТП 10/0,4 кВ №665-1/100 кВА ф.665 ПС 35/10 кВ Русаново с заменой опор и провода СИП-2 н/п.Русаново Черемисиновский р-он (протяженность 0,7 км)</t>
  </si>
  <si>
    <t>H_КР-916</t>
  </si>
  <si>
    <t>Техперевооружение ВЛ 0,4 кВ №3 КТП 10/0,4 кВ №665-1/100 кВА ф.665 ПС 35/10 кВ Русаново с заменой опор и провода СИП-2 н/п.Русаново, Черемисисновский р-он (протяженность 0,7 км)</t>
  </si>
  <si>
    <t>H_КР-926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</si>
  <si>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</si>
  <si>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</si>
  <si>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</si>
  <si>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</si>
  <si>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2027: ИПУ - 869)</t>
  </si>
  <si>
    <t>M_КР-1885</t>
  </si>
  <si>
    <t>Развитие систем технического учета филиала (0,4 кВ; 2027: ИПУ - 158)</t>
  </si>
  <si>
    <t>M_КР-1887</t>
  </si>
  <si>
    <t>Установка приборов учета в соответствии с Законом № 522-ФЗ при выходе из строя приборов учета потребителя (0,4 кВ; 2027: ИПУ - 484)</t>
  </si>
  <si>
    <t>M_КР-1889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</si>
  <si>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2027: ИПУ - 1911)</t>
  </si>
  <si>
    <t>M_КР-1890</t>
  </si>
  <si>
    <t>Установка приборов учета в соответствии с Законом № 522-ФЗ при выходе из строя приборов учета потребителя (0,2 кВ; 2027: ИПУ - 2311)</t>
  </si>
  <si>
    <t>M_КР-1891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</si>
  <si>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2026 - 2186 шт)</t>
  </si>
  <si>
    <t>M_КР-1907</t>
  </si>
  <si>
    <t>Развитие систем технического учета филиала (0,4 кВ; ИПУ: 2026 - 135)</t>
  </si>
  <si>
    <t>M_КР-1909</t>
  </si>
  <si>
    <t>Установка приборов учета в соответствии с Законом № 522-ФЗ при выходе из строя приборов учета потребителя (0,4 кВ; ИПУ: 2026 - 416 шт)</t>
  </si>
  <si>
    <t>M_КР-1911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</si>
  <si>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2026 - 2168 шт)</t>
  </si>
  <si>
    <t>M_КР-1912</t>
  </si>
  <si>
    <t>Установка приборов учета в соответствии с Законом № 522-ФЗ при выходе из строя приборов учета потребителя (0,2 кВ; ИПУ: 2026 - 1276 шт)</t>
  </si>
  <si>
    <t>M_КР-1913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</si>
  <si>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2025 - 2343 шт)</t>
  </si>
  <si>
    <t>M_КР-1915</t>
  </si>
  <si>
    <t>Развитие систем технического учета филиала (0,4 кВ; ИПУ: 2025 - 141)</t>
  </si>
  <si>
    <t>M_КР-1917</t>
  </si>
  <si>
    <t>Установка приборов учета в соответствии с Законом № 522-ФЗ при выходе из строя приборов учета потребителя (0,4 кВ; ИПУ: 2025 - 436 шт)</t>
  </si>
  <si>
    <t>M_КР-1919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</si>
  <si>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2025 - 955 шт)</t>
  </si>
  <si>
    <t>M_КР-1920</t>
  </si>
  <si>
    <t>Установка приборов учета в соответствии с Законом № 522-ФЗ при выходе из строя приборов учета потребителя (0,2 кВ; ИПУ: 2025 - 250 шт)</t>
  </si>
  <si>
    <t>M_КР-1921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</si>
  <si>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2028: ИПУ - 869)</t>
  </si>
  <si>
    <t>O_КР-2427</t>
  </si>
  <si>
    <t>Развитие систем технического учета филиала (0,4 кВ; 2028: ИПУ - 158)</t>
  </si>
  <si>
    <t>O_КР-2434</t>
  </si>
  <si>
    <t>Установка приборов учета в соответствии с Законом № 522-ФЗ при выходе из строя приборов учета потребителя (0,4 кВ; 2028: ИПУ - 484)</t>
  </si>
  <si>
    <t>O_КР-2436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</si>
  <si>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2028: ИПУ - 1911)</t>
  </si>
  <si>
    <t>O_КР-2437</t>
  </si>
  <si>
    <t>Установка приборов учета в соответствии с Законом № 522-ФЗ при выходе из строя приборов учета потребителя (0,2 кВ; 2028: ИПУ - 2311)</t>
  </si>
  <si>
    <t>O_КР-2438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</si>
  <si>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2029: ИПУ - 869)</t>
  </si>
  <si>
    <t>P_КР-2536</t>
  </si>
  <si>
    <t>Развитие систем технического учета филиала (0,4 кВ; 2029: ИПУ - 158)</t>
  </si>
  <si>
    <t>P_КР-2538</t>
  </si>
  <si>
    <t>Установка приборов учета в соответствии с Законом № 522-ФЗ при выходе из строя приборов учета потребителя (0,4 кВ; 2029: ИПУ - 484)</t>
  </si>
  <si>
    <t>P_КР-2540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</si>
  <si>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2029: ИПУ - 1911)</t>
  </si>
  <si>
    <t>P_КР-2541</t>
  </si>
  <si>
    <t>Установка приборов учета в соответствии с Законом № 522-ФЗ при выходе из строя приборов учета потребителя (0,2 кВ; 2029: ИПУ - 2311)</t>
  </si>
  <si>
    <t>P_КР-2542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</si>
  <si>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2030: ИПУ - 869)</t>
  </si>
  <si>
    <t>P_КР-2546</t>
  </si>
  <si>
    <t>Развитие систем технического учета филиала (0,4 кВ; 2030: ИПУ - 158)</t>
  </si>
  <si>
    <t>P_КР-2548</t>
  </si>
  <si>
    <t>Установка приборов учета в соответствии с Законом № 522-ФЗ при выходе из строя приборов учета потребителя (0,4 кВ; 2030: ИПУ - 484)</t>
  </si>
  <si>
    <t>P_КР-2550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</si>
  <si>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2030: ИПУ - 1911)</t>
  </si>
  <si>
    <t>P_КР-2551</t>
  </si>
  <si>
    <t>Установка приборов учета в соответствии с Законом № 522-ФЗ при выходе из строя приборов учета потребителя (0,2 кВ; 2030: ИПУ - 2311)</t>
  </si>
  <si>
    <t>P_КР-2552</t>
  </si>
  <si>
    <t>1.2.3.2</t>
  </si>
  <si>
    <t>Установка приборов учета, класс напряжения 6 (10) кВ, всего, в том числе: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</si>
  <si>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2027 - 23)</t>
  </si>
  <si>
    <t>M_КР-1886</t>
  </si>
  <si>
    <t>Развитие систем технического учета филиала (6-20 кВ; ИПУ: 2027 - 153)</t>
  </si>
  <si>
    <t>M_КР-1888</t>
  </si>
  <si>
    <t>Установка приборов учета в соответствии с Законом № 522-ФЗ при выходе из строя приборов учета потребителя (6-20 кВ; ИПУ: 2027 - 5)</t>
  </si>
  <si>
    <t>M_КР-1892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</si>
  <si>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2026 - 19 шт)</t>
  </si>
  <si>
    <t>M_КР-1908</t>
  </si>
  <si>
    <t>Развитие систем технического учета филиала (6-20 кВ; ИПУ: 2026 - 135 шт)</t>
  </si>
  <si>
    <t>M_КР-1910</t>
  </si>
  <si>
    <t>Установка приборов учета в соответствии с Законом № 522-ФЗ при выходе из строя приборов учета потребителя (6-20 кВ; ИПУ: 2026 - 4 шт)</t>
  </si>
  <si>
    <t>M_КР-1914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</si>
  <si>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2025 - 28 шт)</t>
  </si>
  <si>
    <t>M_КР-1916</t>
  </si>
  <si>
    <t>Развитие систем технического учета филиала (6-20 кВ; ИПУ: 2025 - 140 шт)</t>
  </si>
  <si>
    <t>M_КР-1918</t>
  </si>
  <si>
    <t>Установка приборов учета в соответствии с Законом № 522-ФЗ при выходе из строя приборов учета потребителя (6-20 кВ; ИПУ: 2025 - 4 шт)</t>
  </si>
  <si>
    <t>M_КР-1922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</si>
  <si>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2028: ИПУ - 23)</t>
  </si>
  <si>
    <t>O_КР-2432</t>
  </si>
  <si>
    <t>Развитие систем технического учета филиала (6-20 кВ; 2028: ИПУ - 153)</t>
  </si>
  <si>
    <t>O_КР-2435</t>
  </si>
  <si>
    <t>Установка приборов учета в соответствии с Законом № 522-ФЗ при выходе из строя приборов учета потребителя (6-20 кВ; ИПУ: 2028 - 5)</t>
  </si>
  <si>
    <t>O_КР-2439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</si>
  <si>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2029: ИПУ - 23)</t>
  </si>
  <si>
    <t>P_КР-2537</t>
  </si>
  <si>
    <t>Развитие систем технического учета филиала (6-20 кВ; 2029: ИПУ - 153)</t>
  </si>
  <si>
    <t>P_КР-2539</t>
  </si>
  <si>
    <t>Установка приборов учета в соответствии с Законом № 522-ФЗ при выходе из строя приборов учета потребителя (6-20 кВ; ИПУ: 2029 - 5)</t>
  </si>
  <si>
    <t>P_КР-2543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</si>
  <si>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2030: ИПУ - 23)</t>
  </si>
  <si>
    <t>P_КР-2547</t>
  </si>
  <si>
    <t>Развитие систем технического учета филиала (6-20 кВ; 2030: ИПУ - 153)</t>
  </si>
  <si>
    <t>P_КР-2549</t>
  </si>
  <si>
    <t>Установка приборов учета в соответствии с Законом № 522-ФЗ при выходе из строя приборов учета потребителя (6-20 кВ; ИПУ: 2030 - 5)</t>
  </si>
  <si>
    <t>P_КР-2553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</si>
  <si>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</si>
  <si>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</si>
  <si>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</si>
  <si>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</si>
  <si>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</si>
  <si>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</si>
  <si>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</si>
  <si>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</si>
  <si>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</si>
  <si>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</si>
  <si>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</si>
  <si>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</si>
  <si>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</si>
  <si>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</si>
  <si>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</si>
  <si>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</si>
  <si>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</si>
  <si>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</si>
  <si>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внешнего ограждения (2,342 км) ПС 35-110 кВ филиала Курскэнерго</t>
  </si>
  <si>
    <t>L_КР-1746</t>
  </si>
  <si>
    <t>Модернизация внешнего ограждения, комплекса систем безопасности ПС 35-110 кВ филиала Курскэнерго (2024, ПС 110 кВ: Мантурово, Нефтяная, ПС 35 кВ: Банищи, Безлесная, В.Реутец, Волобуевка, Выгорное, Луговка, Любимовка 2, Молотычи, Реут, Осоцкое, Петринская, Поречное, Пригородная, Пселец, Тельмана, Успенка)</t>
  </si>
  <si>
    <t>M_КР-1974</t>
  </si>
  <si>
    <t>Модернизация внешнего ограждения, комплекса систем безопасности ПС 35-110 кВ филиала Курскэнерго (2025, ПС 110 кВ: Клюква, ПС 35 кВ: ЖБИ, Б.Змеинец, Белгородка, Береза, Букреевка, Васильевка, Волоконск, Гахово, Глебово, Гриневка, Жданово, Золотухинская КРС, М.Каменец, Мармыжи, Орловка, Ср.Ольшанка, Яньково)</t>
  </si>
  <si>
    <t>M_КР-1975</t>
  </si>
  <si>
    <t>Модернизация административного здания филиала Курскэнерго инв.№10000367-00 с заменой оборудования систем кондиционирования</t>
  </si>
  <si>
    <t>P_КР-2515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</si>
  <si>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</si>
  <si>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</si>
  <si>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</si>
  <si>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</si>
  <si>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</si>
  <si>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</si>
  <si>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</si>
  <si>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</si>
  <si>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КТП 10/0,4 кВ №009 ПС 110/10 кВ Тим для разделения нагрузки участка сети в рамках мероприятий по надежности э/с потребителей п.Выгорное Тимский р-он (трансформаторная мощность 0,16 МВА)</t>
  </si>
  <si>
    <t>P_КР-2583</t>
  </si>
  <si>
    <t>Строительство участка ВЛ 0,4 кВ ТП-370 ф.462 ПС 35/10 кВ Родина до строящейся ТП 10/0,4 кВ, для разделения нагрузки участка сети в рамках мероприятий по надежности э/с потребителей, п.Красный парус, Советский р-н (протяженность 0,24 км)</t>
  </si>
  <si>
    <t>P_КР-2626</t>
  </si>
  <si>
    <t>Строительство участка ВЛ 10 кВ ф.7317 ПС 110/35/10 кВ Басово с установкой разъединителей (1 шт) для разделения нагрузки участка сети в рамках мероприятий по надежности э/с потребителей, д. Нижняя Озерна, Щигровский р-он (протяженность 0,05 км)</t>
  </si>
  <si>
    <t>P_КР-2633</t>
  </si>
  <si>
    <t>Строительство СТП 10/0,4 кВ ф.7111 ПС 35/10 кВ Защитное для разделения нагрузки участка сети в рамках мероприятий по надежности э/с потребителей д.Нижняя Озерна, Щигровский р-н (трансформаторная мощность 0,025 мВА)</t>
  </si>
  <si>
    <t>P_КР-2635</t>
  </si>
  <si>
    <t>Строительство ответвления ВЛ 10 кВ ф.20 ПС 35/10 кВ Разветье до строящейся КТП 10/0,4/250 кВА для разделения нагрузки участка сети, в рамках мероприятий по надежности э/с потребителей с.Разветье Железногорский р-н (протяженность 0,2 км)</t>
  </si>
  <si>
    <t>H_КР-553</t>
  </si>
  <si>
    <t>Строительство КТП 10/0,4/250 кВА ф.20 ПС 35/10 кВ Разветье для разделения нагрузки участка сети, в рамках мероприятий по надежности э/с потребителей с.Разветье Железногорский р-н (трансформаторная мощность 0,16 МВА)</t>
  </si>
  <si>
    <t>H_КР-555</t>
  </si>
  <si>
    <t>Строительство ответвления ВЛ 10 кВ ф.13007 ПС 35/10 кВ Колонтаевка до строящейся КТП 10/0,4/100 кВА для разделения нагрузки участка сети п.Колонтаевка Льговский р-н (протяженность 0,2 км)</t>
  </si>
  <si>
    <t>H_КР-812</t>
  </si>
  <si>
    <t>Строительство ВЛ 0,4 кВ от строящейся КТП 10/0,4 кВ 100 кВА ф.13007 ПС 35/10 кВ Колонтаевка для разделения нагрузки участка сети Льговский район поселок Колонтаевка (протяженность 1,1 км)</t>
  </si>
  <si>
    <t>H_КР-815</t>
  </si>
  <si>
    <t>Строительство КТП 10/0,4/100 кВА ф.13007 ПС 35/10 кВ Колонтаевка для разделения нагрузки участка сети п.Колонтаевка Льговский р-н (трансформаторная мощность 0,1 МВА)</t>
  </si>
  <si>
    <t>H_КР-817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</si>
  <si>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</si>
  <si>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</si>
  <si>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</si>
  <si>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</si>
  <si>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транспорта. Автоподъемники, автовышки (2025: Автогидроподъемник 1 шт)</t>
  </si>
  <si>
    <t>K_КР-1657</t>
  </si>
  <si>
    <t>Приобретение Транспорта. БКМ на а/м шасси (2025: БКМ - 1 шт)</t>
  </si>
  <si>
    <t>K_КР-1658</t>
  </si>
  <si>
    <t>Приобретение Транспорта. Автомобили бригадные линейные (2026: бригадный а/м повышенной проходимости - 15 шт)</t>
  </si>
  <si>
    <t>L_КР-1738</t>
  </si>
  <si>
    <t>Приобретение Транспорта. БКМ на а/м шасси (2026: БКМ - 1 шт)</t>
  </si>
  <si>
    <t>L_КР-1740</t>
  </si>
  <si>
    <t>Приобретение транспорта. Грузовые автомобили (2027: тягач седельный - 1 шт)</t>
  </si>
  <si>
    <t>M_КР-1893</t>
  </si>
  <si>
    <t>Приобретение транспорта. Автоподъемники, автовышки (2027: автогидроподъемник - 16 шт)</t>
  </si>
  <si>
    <t>M_КР-1894</t>
  </si>
  <si>
    <t>Приобретение ОНТМ. Компьютеры и оргтехника (2027: ПК-322 шт; МФУ-102 шт)</t>
  </si>
  <si>
    <t>M_КР-1904</t>
  </si>
  <si>
    <t>Приобретение транспорта. Автомобили бригадные линейные (2024: бригадный а/м повышенной проходимости - 9 шт)</t>
  </si>
  <si>
    <t>M_КР-1957</t>
  </si>
  <si>
    <t>Приобретение Транспорта. Тракторы на колесном ходу (2024: трактор 1 шт)</t>
  </si>
  <si>
    <t>M_КР-1961</t>
  </si>
  <si>
    <t>Импортозамещение. Создание отечественной корпоративной системы управления нормативно-справочной информацией (DIG, 1 система)</t>
  </si>
  <si>
    <t>N_КР-2161</t>
  </si>
  <si>
    <t>Импортозамещение. Создание отечественной корпоративной системы управления логистикой и МТО (LS2, 1 система)</t>
  </si>
  <si>
    <t>N_КР-2164</t>
  </si>
  <si>
    <t>Импортозамещение. Создание отечественной корпоративной системы управления бухгалтерским, налоговым учетом и отчетностью (FIN4, 1 система)</t>
  </si>
  <si>
    <t>N_КР-2165</t>
  </si>
  <si>
    <t>Импортозамещение. Создание отечественной корпоративной системы управления инвестиционной деятельностью (INV-KS1, 1 система)</t>
  </si>
  <si>
    <t>N_КР-2166</t>
  </si>
  <si>
    <t>Импортозамещение. Создание отечественной корпоративной системы управления персоналом (HR, 1 система)</t>
  </si>
  <si>
    <t>N_КР-2167</t>
  </si>
  <si>
    <t>Импортозамещение. Создание отечественной корпоративной системы бюджетного управления (FIN1, FIN2, FIN3, 1 система)</t>
  </si>
  <si>
    <t>N_КР-2168</t>
  </si>
  <si>
    <t>Импортозамещение. Создание отечественной корпоративной системы управления транспортом электроэнергии (VKR3, 1 система)</t>
  </si>
  <si>
    <t>N_КР-2170</t>
  </si>
  <si>
    <t>Создание отечественной корпоративной системы оперативного управления работами (MPA, OUT, 1 система)</t>
  </si>
  <si>
    <t>N_КР-2171</t>
  </si>
  <si>
    <t>Приобретение э/сетевого имущества ООО Электроснабжение (с земельными участками, Курская обл: ВЛ 0,4 кВ - 33 км, КЛ 6 кВ - 0,03 км, КЛ 10 кВ - 5,43 км, здание ЦРП - 1 шт,  ТП 10/04 кВ - 2 шт, ТП 6/0,4 кВ - 2 шт, трансформаторная мощность 5,88 МВА)</t>
  </si>
  <si>
    <t>N_КР-2187</t>
  </si>
  <si>
    <t>Приобретение ОНТМ. Приборы и средства механизации (2024: Прибор энергетика-15 шт, Вольтамперфазометр-11 шт, Маршрутизатор-1 шт, Мультаплексор-2 шт, Комплект аудио-видео регистрации-1 шт, Модуль телесигнализации-2 шт, Контроллер-6 шт)</t>
  </si>
  <si>
    <t>O_КР-2350</t>
  </si>
  <si>
    <t>Приобретение э/сетевого имущества ООО Северэнерго (с земельными участками, г.Курск: ЛЭП 0,4-10 кВ - 64 км; транформаторная мощность - 84,7 МВА)</t>
  </si>
  <si>
    <t>O_КР-2353</t>
  </si>
  <si>
    <t>Приобретение спецодежды и средств индивидуальной защиты (2025: 88 к-т)</t>
  </si>
  <si>
    <t>O_КР-2358</t>
  </si>
  <si>
    <t>Приобретение спецодежды и средств индивидуальной защиты (2026: 88 к-т)</t>
  </si>
  <si>
    <t>O_КР-2359</t>
  </si>
  <si>
    <t>Приобретение спецодежды и средств индивидуальной защиты (2027: 88 к-т)</t>
  </si>
  <si>
    <t>O_КР-2360</t>
  </si>
  <si>
    <t>Импортозамещение. Создание отечественной корпоративной системы управления Договорной деятельностью (PO, 1 система)</t>
  </si>
  <si>
    <t>O_КР-2365</t>
  </si>
  <si>
    <t>Импортозамещение. Создание отечественной корпоративной системы управления реализацией услуг (VKR1, 1 система)</t>
  </si>
  <si>
    <t>O_КР-2366</t>
  </si>
  <si>
    <t>Импортозамещение. Создание отечественной корпоративной системы управления электросетевыми активами, производственными зданиями и сооружениями - СУПА (MPA, 1 система)</t>
  </si>
  <si>
    <t>O_КР-2367</t>
  </si>
  <si>
    <t>Импортозамещение Eltex ECSS-10 (ПО линейных оптических терминалов)</t>
  </si>
  <si>
    <t>O_КР-2375</t>
  </si>
  <si>
    <t>Развитие Единой интеграционной платформы ПОДИС 15 (DIG)</t>
  </si>
  <si>
    <t>O_КР-2381</t>
  </si>
  <si>
    <t>Развитие функциональности шины данных (DIG, 1 система)</t>
  </si>
  <si>
    <t>O_КР-2383</t>
  </si>
  <si>
    <t>Развитие ПАК Координационного центра ПАО Россети Центр - Visiology (DIG, 1-этап)</t>
  </si>
  <si>
    <t>O_КР-2384</t>
  </si>
  <si>
    <t>Развитие системы оперативной поддержки и мониторинга сетевой инфраструктуры (DIG)</t>
  </si>
  <si>
    <t>O_КР-2386</t>
  </si>
  <si>
    <t>Импортозамещение. Создание отечественной корпоративной системы охраны труда и производственной безопасности (CTN, 1 система)</t>
  </si>
  <si>
    <t>O_КР-2400</t>
  </si>
  <si>
    <t>Приобретение ОНТМ. Приборы и средства механизации (2025: Прибор энергетика-17 шт, Вольтамперфазометр-14 шт)</t>
  </si>
  <si>
    <t>O_КР-2411</t>
  </si>
  <si>
    <t>Приобретение Транспорта. БКМ на а/м шасси (2028: БКМ - 4 шт)</t>
  </si>
  <si>
    <t>O_КР-2426</t>
  </si>
  <si>
    <t>Приобретение спецодежды и средств индивидуальной защиты (2028: 88 к-т)</t>
  </si>
  <si>
    <t>O_КР-2442</t>
  </si>
  <si>
    <t>O_КР-2443</t>
  </si>
  <si>
    <t>Приобретение транспорта. Автоподъемники, автовышки (2028: автогидроподъемник - 5 шт)</t>
  </si>
  <si>
    <t>O_КР-2444</t>
  </si>
  <si>
    <t>Приобретение Транспорта. Полуприцепы автомобильные (п/прицеп опоровоз - 1 шт)</t>
  </si>
  <si>
    <t>O_КР-2445</t>
  </si>
  <si>
    <t>Приобретение Транспорта. Автомобили бригадные линейные (2028: бригадный а/м повышенной проходимости - 17 шт)</t>
  </si>
  <si>
    <t>O_КР-2446</t>
  </si>
  <si>
    <t>НИОКР. Разработка программно-аппаратного комплекса автоматического обнаружения и радиоэлектронного подавления управляющих и навигационных сигналов БВС</t>
  </si>
  <si>
    <t>O_КР-2449</t>
  </si>
  <si>
    <t>Разработка карт климатического районирования филиала Курскэнерго (1 к-т), включение электронной базы карт в корпоративные ГИС</t>
  </si>
  <si>
    <t>P_КР-2453</t>
  </si>
  <si>
    <t>Приобретение Транспорта. БКМ на а/м шасси (2029: БКМ - 4 шт)</t>
  </si>
  <si>
    <t>P_КР-2556</t>
  </si>
  <si>
    <t>Приобретение Транспорта. Автоподъемники, автовышки (2029: автогидроподъемник - 5 шт)</t>
  </si>
  <si>
    <t>P_КР-2557</t>
  </si>
  <si>
    <t>Приобретение Транспорта. Автомобили бригадные линейные (2029: бригадный а/м повышенной проходимости - 17 шт)</t>
  </si>
  <si>
    <t>P_КР-2558</t>
  </si>
  <si>
    <t>Приобретение Транспорта. БКМ на а/м шасси (2030: БКМ - 4 шт)</t>
  </si>
  <si>
    <t>P_КР-2559</t>
  </si>
  <si>
    <t>Приобретение Транспорта. Автоподъемники, автовышки (2030: автогидроподъемник - 5 шт)</t>
  </si>
  <si>
    <t>P_КР-2560</t>
  </si>
  <si>
    <t>Приобретение Транспорта. Автомобили бригадные линейные (2030: бригадный а/м повышенной проходимости - 17 шт)</t>
  </si>
  <si>
    <t>P_КР-2561</t>
  </si>
  <si>
    <t>Приобретение спецодежды и средств индивидуальной защиты (2029: 88 к-т)</t>
  </si>
  <si>
    <t>P_КР-2562</t>
  </si>
  <si>
    <t>Приобретение ОНТМ. Компьютеры и оргтехника (2029: ПК-322 шт; МФУ-102 шт)</t>
  </si>
  <si>
    <t>P_КР-2563</t>
  </si>
  <si>
    <t>Приобретение спецодежды и средств индивидуальной защиты (2030: 88 к-т)</t>
  </si>
  <si>
    <t>P_КР-2565</t>
  </si>
  <si>
    <t>Приобретение э/сетевого имущества Администрации г.Железногорска Курской обл (МУП Горэлектросети, г.Железногорск: ЛЭП - 378 км, ТП 6-10/0,4 кВ - 195,2 МВА)</t>
  </si>
  <si>
    <t>P_КР-2586</t>
  </si>
  <si>
    <t>Приобретение э/сетевого имущества ИП Алексапольский С.В. (г.Курск: ВЛ 35 кВ - 7,4 км)</t>
  </si>
  <si>
    <t>P_КР-2588</t>
  </si>
  <si>
    <t>Приобретение ОНТМ. Электротехническое оборудование (в рамках осуществления функций СТСО, имущество ООО СеверЭнерго, 2025: 1 шт)</t>
  </si>
  <si>
    <t>P_КР-2589</t>
  </si>
  <si>
    <t>Приобретение ОНТМ. Электротехническое оборудование (в рамках осуществления функций СТСО, имущество МУП ГЭС г.Железногорск, 2025: 1 шт)</t>
  </si>
  <si>
    <t>P_КР-2590</t>
  </si>
  <si>
    <t>Приобретение ОНТМ. Электротехническое оборудование (в рамках осуществления функций СТСО, имущество Администрация г.Курчатов, 2025: 1 шт)</t>
  </si>
  <si>
    <t>P_КР-2591</t>
  </si>
  <si>
    <t>Создание КСИБ объектов КИИ филиала Курскэнерго. Развертывание ПАК защиты каналов связи ДЦ РДУ (2 шт)</t>
  </si>
  <si>
    <t>P_КР-2592</t>
  </si>
  <si>
    <t>Приобретение программного обеспечения доступа к приватной облачной инфраструктуре ЦОД (ПО VK, 1 система)</t>
  </si>
  <si>
    <t>P_КР-2593</t>
  </si>
  <si>
    <t>Развитие ПАК Координационного центра ПАО Россети Центр - Visiology (DIG, 3-этап)</t>
  </si>
  <si>
    <t>P_КР-2594</t>
  </si>
  <si>
    <t>Импортозамещение. Развитие отечественной корпоративной системы приема и обработки обращений потребителей (VKR2)</t>
  </si>
  <si>
    <t>P_КР-2596</t>
  </si>
  <si>
    <t>Приобретение программного обеспечения Visiology - модуль сбора данных Smart Forms</t>
  </si>
  <si>
    <t>P_КР-2597</t>
  </si>
  <si>
    <t>Развитие ПАК Координационного центра ПАО Россети Центр - Visiology (DIG, 2-этап)</t>
  </si>
  <si>
    <t>P_КР-2598</t>
  </si>
  <si>
    <t>Приобретение программного обеспечения системы управления юридическими бизнес-процессами - Casebook</t>
  </si>
  <si>
    <t>P_КР-2599</t>
  </si>
  <si>
    <t>Импортозамещение. Создание отечественной корпоративной системы мониторинга автотранспорта (LS)</t>
  </si>
  <si>
    <t>P_КР-2600</t>
  </si>
  <si>
    <t>Импортозамещение. Создание отечественной корпоративной системы Единый корпоративный электронный архив документов (DOC, DIG, ЕКЭАД)</t>
  </si>
  <si>
    <t>P_КР-2601</t>
  </si>
  <si>
    <t>Развитие отечественной корпоративной системы оперативного управления работами - СОУР (MPA, OTU)</t>
  </si>
  <si>
    <t>P_КР-2602</t>
  </si>
  <si>
    <t>Импортозамещение. Создание отечественной корпоративной системы управления учетными записями КИСУР (DIG)</t>
  </si>
  <si>
    <t>P_КР-2603</t>
  </si>
  <si>
    <t>Импортозамещение. Создание отечественной корпоративной системы консолидированной отчетности МСФО (FIN4)</t>
  </si>
  <si>
    <t>P_КР-2604</t>
  </si>
  <si>
    <t>Развитие регионального узла геоинформационной системы - РГИС (OTU, 2-этап)</t>
  </si>
  <si>
    <t>P_КР-2605</t>
  </si>
  <si>
    <t>Создание дополнительного модуля ЕИП - обратные потоки, контроль версий (DIG)</t>
  </si>
  <si>
    <t>P_КР-2606</t>
  </si>
  <si>
    <t>Приобретение ОНТМ. Компьютеры и оргтехника (2025: МФУ-20 шт, компьютер-10 шт)</t>
  </si>
  <si>
    <t>P_КР-2613</t>
  </si>
  <si>
    <t>Приобретение ОНТМ. Средства связи (2025: модуль телесигнализации-7 шт, адаптер питания-5 шт, сервер последовательных интерфейсов-2 шт)</t>
  </si>
  <si>
    <t>P_КР-2614</t>
  </si>
  <si>
    <t>Приобретение ОНТМ. Приборы и средства механизации (2025: вольтамперфазометр-6 шт, устройство проверки простых защит -2 шт, осциллограф-1 шт)</t>
  </si>
  <si>
    <t>P_КР-2615</t>
  </si>
  <si>
    <t>Приобретение ОНТМ. Приборы и средства механизации (2025: генератор бензиновый 6000-7 шт, указатель места повреждения-10 шт, набор инструмента-2 шт, аппарат испытатания трансформаторного масла-1 шт, микроомметр-5 шт, течеискатель-1 шт, стенд контрольного разряда АКБ-1 шт и др. всего 43 ед)</t>
  </si>
  <si>
    <t>P_КР-2616</t>
  </si>
  <si>
    <t>Приобретение э/сетевого имущества АО ТД Кварц (г.Железногорск, Курской обл: ПС 110 кВ Индустрия - 20 МВА, ВЛ 110 кВ)</t>
  </si>
  <si>
    <t>P_КР-2627</t>
  </si>
  <si>
    <t>Приобретение э/сетевого имущества ООО Железногорская сетевая компания (г.Железногорск Курской обл: )</t>
  </si>
  <si>
    <t>P_КР-2628</t>
  </si>
  <si>
    <t>Приобретение ОНТМ. Электротехническое оборудование (в рамках осуществления функций СТСО, имущество ООО Железногорская сетевая компания, 2025: 1 шт)</t>
  </si>
  <si>
    <t>P_КР-2629</t>
  </si>
  <si>
    <t>Приобретение ОНТМ. Электротехническое оборудование (в рамках осуществления функций СТСО, имущество ООО СеверЭнерго, 2026: 1 шт)</t>
  </si>
  <si>
    <t>P_КР-2636</t>
  </si>
  <si>
    <t>Приобретение ОНТМ. Электротехническое оборудование (в рамках осуществления функций СТСО, имущество ООО СеверЭнерго, 2027: 1 шт)</t>
  </si>
  <si>
    <t>P_КР-2637</t>
  </si>
  <si>
    <t>Приобретение ОНТМ. Электротехническое оборудование (в рамках осуществления функций СТСО, имущество ООО СеверЭнерго, 2028: 1 шт)</t>
  </si>
  <si>
    <t>P_КР-2638</t>
  </si>
  <si>
    <t>Приобретение ОНТМ. Электротехническое оборудование (в рамках осуществления функций СТСО, имущество ООО СеверЭнерго, 2029: 1 шт)</t>
  </si>
  <si>
    <t>P_КР-2639</t>
  </si>
  <si>
    <t>Приобретение ОНТМ. Электротехническое оборудование (в рамках осуществления функций СТСО, имущество ООО СеверЭнерго, 2030: 1 шт)</t>
  </si>
  <si>
    <t>P_КР-2640</t>
  </si>
  <si>
    <t>Приобретение ОНТМ. Электротехническое оборудование (в рамках осуществления функций СТСО, имущество МУП ГЭС г.Железногорск, 2026: 1 шт)</t>
  </si>
  <si>
    <t>P_КР-2641</t>
  </si>
  <si>
    <t>Приобретение ОНТМ. Электротехническое оборудование (в рамках осуществления функций СТСО, имущество МУП ГЭС г.Железногорск, 2027: 1 шт)</t>
  </si>
  <si>
    <t>P_КР-2642</t>
  </si>
  <si>
    <t>Приобретение ОНТМ. Электротехническое оборудование (в рамках осуществления функций СТСО, имущество МУП ГЭС г.Железногорск, 2028: 1 шт)</t>
  </si>
  <si>
    <t>P_КР-2643</t>
  </si>
  <si>
    <t>Приобретение ОНТМ. Электротехническое оборудование (в рамках осуществления функций СТСО, имущество МУП ГЭС г.Железногорск, 2029: 1 шт)</t>
  </si>
  <si>
    <t>P_КР-2644</t>
  </si>
  <si>
    <t>Приобретение ОНТМ. Электротехническое оборудование (в рамках осуществления функций СТСО, имущество МУП ГЭС г.Железногорск, 2030: 1 шт)</t>
  </si>
  <si>
    <t>P_КР-2645</t>
  </si>
  <si>
    <t>Приобретение ОНТМ. Электротехническое оборудование (в рамках осуществления функций СТСО, имущество Администрация г.Курчатов, 2026: 1 шт)</t>
  </si>
  <si>
    <t>P_КР-2646</t>
  </si>
  <si>
    <t>Приобретение ОНТМ. Электротехническое оборудование (в рамках осуществления функций СТСО, имущество Администрация г.Курчатов, 2027: 1 шт)</t>
  </si>
  <si>
    <t>P_КР-2647</t>
  </si>
  <si>
    <t>Приобретение ОНТМ. Электротехническое оборудование (в рамках осуществления функций СТСО, имущество Администрация г.Курчатов, 2028: 1 шт)</t>
  </si>
  <si>
    <t>P_КР-2648</t>
  </si>
  <si>
    <t>Приобретение ОНТМ. Электротехническое оборудование (в рамках осуществления функций СТСО, имущество Администрация г.Курчатов, 2029: 1 шт)</t>
  </si>
  <si>
    <t>P_КР-2649</t>
  </si>
  <si>
    <t>Приобретение ОНТМ. Электротехническое оборудование (в рамках осуществления функций СТСО, имущество Администрация г.Курчатов, 2030: 1 шт)</t>
  </si>
  <si>
    <t>P_КР-2650</t>
  </si>
  <si>
    <t>Приобретение ОНТМ. Электротехническое оборудование (в рамках осуществления функций СТСО, имущество ООО Железногорская сетевая компания, 2026: 1 шт)</t>
  </si>
  <si>
    <t>P_КР-2651</t>
  </si>
  <si>
    <t>Приобретение ОНТМ. Электротехническое оборудование (в рамках осуществления функций СТСО, имущество ООО Железногорская сетевая компания, 2027: 1 шт)</t>
  </si>
  <si>
    <t>P_КР-2652</t>
  </si>
  <si>
    <t>Приобретение ОНТМ. Электротехническое оборудование (в рамках осуществления функций СТСО, имущество ООО Железногорская сетевая компания, 2028: 1 шт)</t>
  </si>
  <si>
    <t>P_КР-2653</t>
  </si>
  <si>
    <t>Приобретение ОНТМ. Электротехническое оборудование (в рамках осуществления функций СТСО, имущество ООО Железногорская сетевая компания, 2029: 1 шт)</t>
  </si>
  <si>
    <t>P_КР-2654</t>
  </si>
  <si>
    <t>Приобретение ОНТМ. Электротехническое оборудование (в рамках осуществления функций СТСО, имущество ООО Железногорская сетевая компания, 2030: 1 шт)</t>
  </si>
  <si>
    <t>P_КР-2655</t>
  </si>
  <si>
    <t>Приобретение транспорта филиала Курскэнерго в рамках Программы повышения надежности электросетевого комплекса Курской область на 2025-2027 годы (Автогидроподъемник - 10 шт, автокран - 1 шт, РИСЭ на шасси - 2 шт)</t>
  </si>
  <si>
    <t>P_КР-2792</t>
  </si>
  <si>
    <t>нд</t>
  </si>
  <si>
    <t>требование отсутствует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</si>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</sst>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%"/>
    <numFmt numFmtId="170" formatCode="_-* #,##0.00[$€-1]_-;\-* #,##0.00[$€-1]_-;_-* &quot;-&quot;??[$€-1]_-"/>
    <numFmt numFmtId="171" formatCode="[Magenta]\ &quot;Ошибка&quot;;[Magenta]\ &quot;Ошибка&quot;;[Blue]\ &quot;OK&quot;"/>
    <numFmt numFmtId="172" formatCode="General_)"/>
    <numFmt numFmtId="173" formatCode="0.0"/>
    <numFmt numFmtId="174" formatCode="_-* #,##0.00_р_._-;\-* #,##0.00_р_._-;_-* \-??_р_._-;_-@_-"/>
    <numFmt numFmtId="175" formatCode="#,##0.000"/>
  </numFmts>
  <fonts count="9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3" fillId="0" borderId="0"/>
    <xf numFmtId="0" fontId="43" fillId="0" borderId="0"/>
    <xf numFmtId="166" fontId="16" fillId="0" borderId="0" applyFont="0" applyFill="0" applyBorder="0" applyAlignment="0" applyProtection="0"/>
    <xf numFmtId="167" fontId="43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5" fillId="0" borderId="0"/>
    <xf numFmtId="0" fontId="14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6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7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" fillId="0" borderId="0"/>
    <xf numFmtId="0" fontId="45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7" fillId="0" borderId="0"/>
    <xf numFmtId="0" fontId="5" fillId="0" borderId="0"/>
    <xf numFmtId="169" fontId="50" fillId="24" borderId="0">
      <alignment vertical="top"/>
    </xf>
    <xf numFmtId="38" fontId="36" fillId="0" borderId="0">
      <alignment vertical="top"/>
    </xf>
    <xf numFmtId="170" fontId="43" fillId="25" borderId="26" applyNumberFormat="0" applyFont="0">
      <alignment shrinkToFit="1"/>
      <protection locked="0"/>
    </xf>
    <xf numFmtId="0" fontId="43" fillId="0" borderId="0"/>
    <xf numFmtId="170" fontId="43" fillId="0" borderId="0"/>
    <xf numFmtId="170" fontId="43" fillId="0" borderId="0"/>
    <xf numFmtId="0" fontId="43" fillId="0" borderId="0"/>
    <xf numFmtId="170" fontId="43" fillId="0" borderId="0"/>
    <xf numFmtId="170" fontId="43" fillId="0" borderId="0"/>
    <xf numFmtId="171" fontId="43" fillId="26" borderId="0" applyFont="0" applyBorder="0">
      <alignment horizontal="center" vertical="center" shrinkToFit="1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65" fontId="51" fillId="0" borderId="0">
      <protection locked="0"/>
    </xf>
    <xf numFmtId="170" fontId="52" fillId="0" borderId="0">
      <protection locked="0"/>
    </xf>
    <xf numFmtId="170" fontId="52" fillId="0" borderId="0">
      <protection locked="0"/>
    </xf>
    <xf numFmtId="170" fontId="51" fillId="0" borderId="27">
      <protection locked="0"/>
    </xf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36" fillId="2" borderId="0" applyNumberFormat="0" applyBorder="0" applyAlignment="0" applyProtection="0"/>
    <xf numFmtId="170" fontId="19" fillId="2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19" fillId="3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19" fillId="4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36" fillId="6" borderId="0" applyNumberFormat="0" applyBorder="0" applyAlignment="0" applyProtection="0"/>
    <xf numFmtId="170" fontId="19" fillId="6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36" fillId="7" borderId="0" applyNumberFormat="0" applyBorder="0" applyAlignment="0" applyProtection="0"/>
    <xf numFmtId="170" fontId="19" fillId="7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19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19" fillId="10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36" fillId="5" borderId="0" applyNumberFormat="0" applyBorder="0" applyAlignment="0" applyProtection="0"/>
    <xf numFmtId="170" fontId="19" fillId="5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36" fillId="8" borderId="0" applyNumberFormat="0" applyBorder="0" applyAlignment="0" applyProtection="0"/>
    <xf numFmtId="170" fontId="19" fillId="8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36" fillId="11" borderId="0" applyNumberFormat="0" applyBorder="0" applyAlignment="0" applyProtection="0"/>
    <xf numFmtId="170" fontId="19" fillId="11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36" fillId="12" borderId="0" applyNumberFormat="0" applyBorder="0" applyAlignment="0" applyProtection="0"/>
    <xf numFmtId="170" fontId="20" fillId="12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36" fillId="9" borderId="0" applyNumberFormat="0" applyBorder="0" applyAlignment="0" applyProtection="0"/>
    <xf numFmtId="170" fontId="20" fillId="9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36" fillId="10" borderId="0" applyNumberFormat="0" applyBorder="0" applyAlignment="0" applyProtection="0"/>
    <xf numFmtId="170" fontId="20" fillId="10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36" fillId="15" borderId="0" applyNumberFormat="0" applyBorder="0" applyAlignment="0" applyProtection="0"/>
    <xf numFmtId="170" fontId="20" fillId="15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4" fillId="29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4" fillId="35" borderId="0" applyNumberFormat="0" applyBorder="0" applyAlignment="0" applyProtection="0"/>
    <xf numFmtId="0" fontId="53" fillId="30" borderId="0" applyNumberFormat="0" applyBorder="0" applyAlignment="0" applyProtection="0"/>
    <xf numFmtId="0" fontId="53" fillId="36" borderId="0" applyNumberFormat="0" applyBorder="0" applyAlignment="0" applyProtection="0"/>
    <xf numFmtId="0" fontId="54" fillId="31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4" fillId="2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4" fillId="41" borderId="0" applyNumberFormat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4" fontId="55" fillId="0" borderId="0" applyFont="0" applyBorder="0">
      <alignment vertical="top"/>
    </xf>
    <xf numFmtId="14" fontId="55" fillId="0" borderId="0" applyFont="0" applyBorder="0">
      <alignment vertical="top"/>
    </xf>
    <xf numFmtId="14" fontId="56" fillId="0" borderId="0">
      <alignment vertical="top"/>
    </xf>
    <xf numFmtId="38" fontId="36" fillId="0" borderId="0">
      <alignment vertical="top"/>
    </xf>
    <xf numFmtId="0" fontId="57" fillId="42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170" fontId="58" fillId="0" borderId="0" applyFont="0" applyFill="0" applyBorder="0" applyAlignment="0" applyProtection="0"/>
    <xf numFmtId="170" fontId="36" fillId="0" borderId="0">
      <alignment vertical="top"/>
    </xf>
    <xf numFmtId="38" fontId="36" fillId="0" borderId="0">
      <alignment vertical="top"/>
    </xf>
    <xf numFmtId="170" fontId="59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5" fillId="0" borderId="0"/>
    <xf numFmtId="170" fontId="19" fillId="0" borderId="0"/>
    <xf numFmtId="170" fontId="19" fillId="0" borderId="0"/>
    <xf numFmtId="170" fontId="43" fillId="0" borderId="0"/>
    <xf numFmtId="170" fontId="43" fillId="0" borderId="0"/>
    <xf numFmtId="170" fontId="60" fillId="0" borderId="0"/>
    <xf numFmtId="170" fontId="36" fillId="0" borderId="0"/>
    <xf numFmtId="170" fontId="45" fillId="0" borderId="0"/>
    <xf numFmtId="170" fontId="61" fillId="0" borderId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170" fontId="44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8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59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60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0" fontId="49" fillId="61" borderId="29" applyNumberFormat="0">
      <protection locked="0"/>
    </xf>
    <xf numFmtId="0" fontId="64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63" fillId="45" borderId="2" applyNumberFormat="0" applyProtection="0">
      <alignment horizontal="left" vertical="center" indent="1"/>
    </xf>
    <xf numFmtId="170" fontId="36" fillId="0" borderId="0"/>
    <xf numFmtId="0" fontId="65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6" fillId="0" borderId="0" applyNumberFormat="0" applyFill="0" applyBorder="0" applyAlignment="0" applyProtection="0"/>
    <xf numFmtId="170" fontId="67" fillId="0" borderId="0"/>
    <xf numFmtId="38" fontId="36" fillId="65" borderId="0">
      <alignment horizontal="right" vertical="top"/>
    </xf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36" fillId="16" borderId="0" applyNumberFormat="0" applyBorder="0" applyAlignment="0" applyProtection="0"/>
    <xf numFmtId="170" fontId="20" fillId="16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36" fillId="17" borderId="0" applyNumberFormat="0" applyBorder="0" applyAlignment="0" applyProtection="0"/>
    <xf numFmtId="170" fontId="20" fillId="17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36" fillId="18" borderId="0" applyNumberFormat="0" applyBorder="0" applyAlignment="0" applyProtection="0"/>
    <xf numFmtId="170" fontId="20" fillId="18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36" fillId="13" borderId="0" applyNumberFormat="0" applyBorder="0" applyAlignment="0" applyProtection="0"/>
    <xf numFmtId="170" fontId="20" fillId="13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36" fillId="14" borderId="0" applyNumberFormat="0" applyBorder="0" applyAlignment="0" applyProtection="0"/>
    <xf numFmtId="170" fontId="20" fillId="14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36" fillId="19" borderId="0" applyNumberFormat="0" applyBorder="0" applyAlignment="0" applyProtection="0"/>
    <xf numFmtId="170" fontId="20" fillId="19" borderId="0" applyNumberFormat="0" applyBorder="0" applyAlignment="0" applyProtection="0"/>
    <xf numFmtId="172" fontId="68" fillId="0" borderId="31">
      <protection locked="0"/>
    </xf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7" borderId="1" applyNumberFormat="0" applyAlignment="0" applyProtection="0"/>
    <xf numFmtId="170" fontId="36" fillId="28" borderId="1" applyNumberFormat="0" applyAlignment="0" applyProtection="0"/>
    <xf numFmtId="170" fontId="21" fillId="7" borderId="1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20" borderId="2" applyNumberFormat="0" applyAlignment="0" applyProtection="0"/>
    <xf numFmtId="170" fontId="36" fillId="66" borderId="2" applyNumberFormat="0" applyAlignment="0" applyProtection="0"/>
    <xf numFmtId="170" fontId="22" fillId="20" borderId="2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20" borderId="1" applyNumberFormat="0" applyAlignment="0" applyProtection="0"/>
    <xf numFmtId="170" fontId="36" fillId="66" borderId="1" applyNumberFormat="0" applyAlignment="0" applyProtection="0"/>
    <xf numFmtId="170" fontId="23" fillId="20" borderId="1" applyNumberFormat="0" applyAlignment="0" applyProtection="0"/>
    <xf numFmtId="170" fontId="69" fillId="0" borderId="0" applyBorder="0">
      <alignment horizontal="center" vertical="center" wrapText="1"/>
    </xf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36" fillId="0" borderId="3" applyNumberFormat="0" applyFill="0" applyAlignment="0" applyProtection="0"/>
    <xf numFmtId="170" fontId="24" fillId="0" borderId="3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36" fillId="0" borderId="4" applyNumberFormat="0" applyFill="0" applyAlignment="0" applyProtection="0"/>
    <xf numFmtId="170" fontId="25" fillId="0" borderId="4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36" fillId="0" borderId="5" applyNumberFormat="0" applyFill="0" applyAlignment="0" applyProtection="0"/>
    <xf numFmtId="170" fontId="26" fillId="0" borderId="5" applyNumberFormat="0" applyFill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70" fillId="0" borderId="23" applyBorder="0">
      <alignment horizontal="center" vertical="center" wrapText="1"/>
    </xf>
    <xf numFmtId="170" fontId="70" fillId="0" borderId="23" applyBorder="0">
      <alignment horizontal="center" vertical="center" wrapText="1"/>
    </xf>
    <xf numFmtId="172" fontId="71" fillId="67" borderId="31"/>
    <xf numFmtId="4" fontId="72" fillId="25" borderId="10" applyBorder="0">
      <alignment horizontal="right"/>
    </xf>
    <xf numFmtId="4" fontId="72" fillId="25" borderId="10" applyBorder="0">
      <alignment horizontal="right"/>
    </xf>
    <xf numFmtId="49" fontId="73" fillId="0" borderId="0" applyBorder="0">
      <alignment vertical="center"/>
    </xf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36" fillId="0" borderId="6" applyNumberFormat="0" applyFill="0" applyAlignment="0" applyProtection="0"/>
    <xf numFmtId="170" fontId="27" fillId="0" borderId="6" applyNumberFormat="0" applyFill="0" applyAlignment="0" applyProtection="0"/>
    <xf numFmtId="3" fontId="71" fillId="0" borderId="10" applyBorder="0">
      <alignment vertical="center"/>
    </xf>
    <xf numFmtId="3" fontId="71" fillId="0" borderId="10" applyBorder="0">
      <alignment vertical="center"/>
    </xf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36" fillId="21" borderId="7" applyNumberFormat="0" applyAlignment="0" applyProtection="0"/>
    <xf numFmtId="170" fontId="28" fillId="21" borderId="7" applyNumberFormat="0" applyAlignment="0" applyProtection="0"/>
    <xf numFmtId="170" fontId="74" fillId="0" borderId="0">
      <alignment horizontal="center" vertical="top" wrapText="1"/>
    </xf>
    <xf numFmtId="170" fontId="75" fillId="0" borderId="0">
      <alignment horizontal="center" vertical="center" wrapText="1"/>
    </xf>
    <xf numFmtId="170" fontId="76" fillId="24" borderId="0" applyFill="0">
      <alignment wrapText="1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6" fillId="22" borderId="0" applyNumberFormat="0" applyBorder="0" applyAlignment="0" applyProtection="0"/>
    <xf numFmtId="170" fontId="30" fillId="22" borderId="0" applyNumberFormat="0" applyBorder="0" applyAlignment="0" applyProtection="0"/>
    <xf numFmtId="0" fontId="7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0" fontId="77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77" fillId="0" borderId="0"/>
    <xf numFmtId="0" fontId="36" fillId="0" borderId="0"/>
    <xf numFmtId="170" fontId="77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43" fillId="0" borderId="0"/>
    <xf numFmtId="170" fontId="63" fillId="0" borderId="0"/>
    <xf numFmtId="0" fontId="77" fillId="0" borderId="0"/>
    <xf numFmtId="170" fontId="77" fillId="0" borderId="0"/>
    <xf numFmtId="170" fontId="77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45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36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3" fillId="0" borderId="0"/>
    <xf numFmtId="170" fontId="6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7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0" fontId="36" fillId="0" borderId="0"/>
    <xf numFmtId="0" fontId="77" fillId="0" borderId="0"/>
    <xf numFmtId="170" fontId="68" fillId="0" borderId="0"/>
    <xf numFmtId="0" fontId="43" fillId="0" borderId="0"/>
    <xf numFmtId="0" fontId="43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45" fillId="0" borderId="0"/>
    <xf numFmtId="17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68" borderId="0"/>
    <xf numFmtId="0" fontId="49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36" fillId="0" borderId="0"/>
    <xf numFmtId="170" fontId="68" fillId="0" borderId="0"/>
    <xf numFmtId="0" fontId="36" fillId="0" borderId="0"/>
    <xf numFmtId="0" fontId="17" fillId="0" borderId="0"/>
    <xf numFmtId="0" fontId="17" fillId="0" borderId="0"/>
    <xf numFmtId="170" fontId="45" fillId="0" borderId="0"/>
    <xf numFmtId="0" fontId="77" fillId="0" borderId="0"/>
    <xf numFmtId="170" fontId="68" fillId="0" borderId="0"/>
    <xf numFmtId="0" fontId="17" fillId="0" borderId="0"/>
    <xf numFmtId="170" fontId="68" fillId="0" borderId="0"/>
    <xf numFmtId="170" fontId="68" fillId="0" borderId="0"/>
    <xf numFmtId="170" fontId="68" fillId="0" borderId="0"/>
    <xf numFmtId="0" fontId="7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78" fillId="0" borderId="0"/>
    <xf numFmtId="170" fontId="77" fillId="0" borderId="0"/>
    <xf numFmtId="170" fontId="77" fillId="0" borderId="0"/>
    <xf numFmtId="0" fontId="37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0" fontId="77" fillId="0" borderId="0"/>
    <xf numFmtId="0" fontId="45" fillId="0" borderId="0"/>
    <xf numFmtId="170" fontId="77" fillId="0" borderId="0"/>
    <xf numFmtId="170" fontId="77" fillId="0" borderId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6" fillId="3" borderId="0" applyNumberFormat="0" applyBorder="0" applyAlignment="0" applyProtection="0"/>
    <xf numFmtId="170" fontId="31" fillId="3" borderId="0" applyNumberFormat="0" applyBorder="0" applyAlignment="0" applyProtection="0"/>
    <xf numFmtId="173" fontId="80" fillId="25" borderId="22" applyNumberFormat="0" applyBorder="0" applyAlignment="0">
      <alignment vertical="center"/>
      <protection locked="0"/>
    </xf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63" fillId="23" borderId="8" applyNumberFormat="0" applyFont="0" applyAlignment="0" applyProtection="0"/>
    <xf numFmtId="170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170" fontId="36" fillId="23" borderId="8" applyNumberFormat="0" applyFont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4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63" fillId="0" borderId="0" applyFill="0" applyBorder="0" applyAlignment="0" applyProtection="0"/>
    <xf numFmtId="9" fontId="43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6" fillId="0" borderId="9" applyNumberFormat="0" applyFill="0" applyAlignment="0" applyProtection="0"/>
    <xf numFmtId="170" fontId="33" fillId="0" borderId="9" applyNumberFormat="0" applyFill="0" applyAlignment="0" applyProtection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47" fillId="0" borderId="0"/>
    <xf numFmtId="0" fontId="43" fillId="0" borderId="0"/>
    <xf numFmtId="170" fontId="63" fillId="0" borderId="0"/>
    <xf numFmtId="170" fontId="63" fillId="0" borderId="0"/>
    <xf numFmtId="0" fontId="43" fillId="0" borderId="0"/>
    <xf numFmtId="0" fontId="67" fillId="0" borderId="0"/>
    <xf numFmtId="0" fontId="67" fillId="0" borderId="0"/>
    <xf numFmtId="170" fontId="43" fillId="0" borderId="0"/>
    <xf numFmtId="170" fontId="4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63" fillId="0" borderId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4" fillId="0" borderId="0" applyNumberFormat="0" applyFill="0" applyBorder="0" applyAlignment="0" applyProtection="0"/>
    <xf numFmtId="49" fontId="81" fillId="0" borderId="0">
      <alignment horizontal="center"/>
    </xf>
    <xf numFmtId="164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74" fontId="6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17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3" fillId="0" borderId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3" fontId="79" fillId="0" borderId="10" applyBorder="0">
      <alignment vertical="center"/>
    </xf>
    <xf numFmtId="4" fontId="72" fillId="24" borderId="0" applyBorder="0">
      <alignment horizontal="right"/>
    </xf>
    <xf numFmtId="3" fontId="79" fillId="0" borderId="10" applyBorder="0">
      <alignment vertical="center"/>
    </xf>
    <xf numFmtId="3" fontId="79" fillId="0" borderId="10" applyBorder="0">
      <alignment vertical="center"/>
    </xf>
    <xf numFmtId="3" fontId="79" fillId="0" borderId="10" applyBorder="0">
      <alignment vertical="center"/>
    </xf>
    <xf numFmtId="4" fontId="72" fillId="24" borderId="0" applyBorder="0">
      <alignment horizontal="right"/>
    </xf>
    <xf numFmtId="4" fontId="72" fillId="24" borderId="24" applyBorder="0">
      <alignment horizontal="right"/>
    </xf>
    <xf numFmtId="4" fontId="72" fillId="24" borderId="24" applyBorder="0">
      <alignment horizontal="right"/>
    </xf>
    <xf numFmtId="4" fontId="72" fillId="70" borderId="25" applyBorder="0">
      <alignment horizontal="right"/>
    </xf>
    <xf numFmtId="4" fontId="72" fillId="70" borderId="25" applyBorder="0">
      <alignment horizontal="right"/>
    </xf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70" fontId="36" fillId="4" borderId="0" applyNumberFormat="0" applyBorder="0" applyAlignment="0" applyProtection="0"/>
    <xf numFmtId="165" fontId="51" fillId="0" borderId="0">
      <protection locked="0"/>
    </xf>
    <xf numFmtId="165" fontId="51" fillId="0" borderId="0">
      <protection locked="0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70" fontId="68" fillId="0" borderId="10" applyBorder="0">
      <alignment horizontal="center" vertical="center" wrapText="1"/>
    </xf>
    <xf numFmtId="166" fontId="45" fillId="0" borderId="0" applyFont="0" applyFill="0" applyBorder="0" applyAlignment="0" applyProtection="0"/>
    <xf numFmtId="0" fontId="17" fillId="0" borderId="0"/>
    <xf numFmtId="0" fontId="77" fillId="0" borderId="0"/>
    <xf numFmtId="0" fontId="43" fillId="0" borderId="0"/>
    <xf numFmtId="0" fontId="43" fillId="0" borderId="0"/>
    <xf numFmtId="0" fontId="77" fillId="0" borderId="0"/>
    <xf numFmtId="0" fontId="77" fillId="0" borderId="0"/>
    <xf numFmtId="0" fontId="77" fillId="0" borderId="0"/>
    <xf numFmtId="9" fontId="43" fillId="0" borderId="0" applyFill="0" applyBorder="0" applyAlignment="0" applyProtection="0"/>
    <xf numFmtId="169" fontId="43" fillId="0" borderId="0" applyFill="0" applyBorder="0" applyAlignment="0" applyProtection="0"/>
    <xf numFmtId="0" fontId="77" fillId="0" borderId="0"/>
    <xf numFmtId="170" fontId="83" fillId="71" borderId="0" applyNumberFormat="0" applyBorder="0" applyAlignment="0" applyProtection="0"/>
    <xf numFmtId="170" fontId="83" fillId="72" borderId="0" applyNumberFormat="0" applyBorder="0" applyAlignment="0" applyProtection="0"/>
    <xf numFmtId="170" fontId="83" fillId="73" borderId="0" applyNumberFormat="0" applyBorder="0" applyAlignment="0" applyProtection="0"/>
    <xf numFmtId="170" fontId="83" fillId="74" borderId="0" applyNumberFormat="0" applyBorder="0" applyAlignment="0" applyProtection="0"/>
    <xf numFmtId="170" fontId="83" fillId="75" borderId="0" applyNumberFormat="0" applyBorder="0" applyAlignment="0" applyProtection="0"/>
    <xf numFmtId="170" fontId="83" fillId="28" borderId="0" applyNumberFormat="0" applyBorder="0" applyAlignment="0" applyProtection="0"/>
    <xf numFmtId="170" fontId="83" fillId="76" borderId="0" applyNumberFormat="0" applyBorder="0" applyAlignment="0" applyProtection="0"/>
    <xf numFmtId="170" fontId="83" fillId="77" borderId="0" applyNumberFormat="0" applyBorder="0" applyAlignment="0" applyProtection="0"/>
    <xf numFmtId="170" fontId="83" fillId="78" borderId="0" applyNumberFormat="0" applyBorder="0" applyAlignment="0" applyProtection="0"/>
    <xf numFmtId="170" fontId="83" fillId="74" borderId="0" applyNumberFormat="0" applyBorder="0" applyAlignment="0" applyProtection="0"/>
    <xf numFmtId="170" fontId="83" fillId="76" borderId="0" applyNumberFormat="0" applyBorder="0" applyAlignment="0" applyProtection="0"/>
    <xf numFmtId="170" fontId="83" fillId="79" borderId="0" applyNumberFormat="0" applyBorder="0" applyAlignment="0" applyProtection="0"/>
    <xf numFmtId="170" fontId="36" fillId="80" borderId="0" applyNumberFormat="0" applyBorder="0" applyAlignment="0" applyProtection="0"/>
    <xf numFmtId="170" fontId="36" fillId="77" borderId="0" applyNumberFormat="0" applyBorder="0" applyAlignment="0" applyProtection="0"/>
    <xf numFmtId="170" fontId="36" fillId="78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3" borderId="0" applyNumberFormat="0" applyBorder="0" applyAlignment="0" applyProtection="0"/>
    <xf numFmtId="170" fontId="36" fillId="84" borderId="0" applyNumberFormat="0" applyBorder="0" applyAlignment="0" applyProtection="0"/>
    <xf numFmtId="170" fontId="36" fillId="85" borderId="0" applyNumberFormat="0" applyBorder="0" applyAlignment="0" applyProtection="0"/>
    <xf numFmtId="170" fontId="36" fillId="86" borderId="0" applyNumberFormat="0" applyBorder="0" applyAlignment="0" applyProtection="0"/>
    <xf numFmtId="170" fontId="36" fillId="81" borderId="0" applyNumberFormat="0" applyBorder="0" applyAlignment="0" applyProtection="0"/>
    <xf numFmtId="170" fontId="36" fillId="82" borderId="0" applyNumberFormat="0" applyBorder="0" applyAlignment="0" applyProtection="0"/>
    <xf numFmtId="170" fontId="36" fillId="87" borderId="0" applyNumberFormat="0" applyBorder="0" applyAlignment="0" applyProtection="0"/>
    <xf numFmtId="170" fontId="84" fillId="0" borderId="4" applyNumberFormat="0" applyFill="0" applyAlignment="0" applyProtection="0"/>
    <xf numFmtId="170" fontId="36" fillId="88" borderId="7" applyNumberFormat="0" applyAlignment="0" applyProtection="0"/>
    <xf numFmtId="170" fontId="85" fillId="89" borderId="0" applyNumberFormat="0" applyBorder="0" applyAlignment="0" applyProtection="0"/>
    <xf numFmtId="170" fontId="77" fillId="0" borderId="0"/>
    <xf numFmtId="0" fontId="45" fillId="0" borderId="0"/>
    <xf numFmtId="0" fontId="43" fillId="0" borderId="0"/>
    <xf numFmtId="0" fontId="43" fillId="0" borderId="0"/>
    <xf numFmtId="170" fontId="63" fillId="0" borderId="0"/>
    <xf numFmtId="170" fontId="77" fillId="0" borderId="0"/>
    <xf numFmtId="170" fontId="77" fillId="0" borderId="0"/>
    <xf numFmtId="170" fontId="77" fillId="0" borderId="0"/>
    <xf numFmtId="170" fontId="36" fillId="72" borderId="0" applyNumberFormat="0" applyBorder="0" applyAlignment="0" applyProtection="0"/>
    <xf numFmtId="170" fontId="83" fillId="0" borderId="0" applyNumberFormat="0" applyFill="0" applyBorder="0" applyAlignment="0" applyProtection="0"/>
    <xf numFmtId="166" fontId="43" fillId="0" borderId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70" fontId="36" fillId="73" borderId="0" applyNumberFormat="0" applyBorder="0" applyAlignment="0" applyProtection="0"/>
    <xf numFmtId="166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7" fillId="0" borderId="0"/>
    <xf numFmtId="0" fontId="43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170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7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63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86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3" fillId="0" borderId="0" applyFill="0" applyBorder="0" applyAlignment="0" applyProtection="0"/>
    <xf numFmtId="166" fontId="86" fillId="0" borderId="0" applyFont="0" applyFill="0" applyBorder="0" applyAlignment="0" applyProtection="0"/>
    <xf numFmtId="166" fontId="43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70" fontId="3" fillId="0" borderId="0"/>
    <xf numFmtId="170" fontId="3" fillId="0" borderId="0"/>
    <xf numFmtId="17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0"/>
  </cellStyleXfs>
  <cellXfs count="50">
    <xf numFmtId="0" fontId="0" fillId="0" borderId="0" xfId="0"/>
    <xf numFmtId="0" fontId="18" fillId="0" borderId="0" xfId="46" applyFont="1" applyFill="1" applyBorder="1" applyAlignment="1"/>
    <xf numFmtId="0" fontId="44" fillId="0" borderId="0" xfId="37" applyFont="1" applyAlignment="1">
      <alignment horizontal="right"/>
    </xf>
    <xf numFmtId="0" fontId="44" fillId="0" borderId="0" xfId="37" applyFont="1" applyAlignment="1">
      <alignment horizontal="right" vertical="center"/>
    </xf>
    <xf numFmtId="0" fontId="41" fillId="0" borderId="0" xfId="55" applyFont="1" applyAlignment="1">
      <alignment vertical="top"/>
    </xf>
    <xf numFmtId="0" fontId="42" fillId="0" borderId="0" xfId="55" applyFont="1" applyAlignment="1">
      <alignment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175" fontId="0" fillId="0" borderId="33" xfId="0" applyNumberFormat="1" applyFont="1" applyBorder="1" applyAlignment="1"/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9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8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60" zoomScaleNormal="100" workbookViewId="0">
      <selection activeCell="A7" sqref="A7:N7"/>
    </sheetView>
  </sheetViews>
  <sheetFormatPr defaultRowHeight="15.75" x14ac:dyDescent="0.25"/>
  <cols>
    <col min="1" max="1" width="12" style="8" customWidth="1"/>
    <col min="2" max="2" width="56" style="8" customWidth="1"/>
    <col min="3" max="3" width="24.75" style="8" customWidth="1"/>
    <col min="4" max="13" width="25.625" style="8" customWidth="1"/>
    <col min="14" max="14" width="23" style="8" customWidth="1"/>
    <col min="15" max="15" width="4.625" style="8" customWidth="1"/>
    <col min="16" max="16" width="4.375" style="8" customWidth="1"/>
    <col min="17" max="18" width="3.375" style="8" customWidth="1"/>
    <col min="19" max="19" width="4.125" style="8" customWidth="1"/>
    <col min="20" max="22" width="5.75" style="8" customWidth="1"/>
    <col min="23" max="23" width="3.875" style="8" customWidth="1"/>
    <col min="24" max="24" width="4.5" style="8" customWidth="1"/>
    <col min="25" max="25" width="3.875" style="8" customWidth="1"/>
    <col min="26" max="26" width="4.375" style="8" customWidth="1"/>
    <col min="27" max="29" width="5.75" style="8" customWidth="1"/>
    <col min="30" max="30" width="6.125" style="8" customWidth="1"/>
    <col min="31" max="31" width="5.75" style="8" customWidth="1"/>
    <col min="32" max="32" width="6.5" style="8" customWidth="1"/>
    <col min="33" max="33" width="3.5" style="8" customWidth="1"/>
    <col min="34" max="34" width="5.75" style="8" customWidth="1"/>
    <col min="35" max="35" width="16.125" style="8" customWidth="1"/>
    <col min="36" max="36" width="21.25" style="8" customWidth="1"/>
    <col min="37" max="37" width="12.625" style="8" customWidth="1"/>
    <col min="38" max="38" width="22.375" style="8" customWidth="1"/>
    <col min="39" max="39" width="10.875" style="8" customWidth="1"/>
    <col min="40" max="40" width="17.375" style="8" customWidth="1"/>
    <col min="41" max="42" width="4.125" style="8" customWidth="1"/>
    <col min="43" max="43" width="3.75" style="8" customWidth="1"/>
    <col min="44" max="44" width="3.875" style="8" customWidth="1"/>
    <col min="45" max="45" width="4.5" style="8" customWidth="1"/>
    <col min="46" max="46" width="5" style="8" customWidth="1"/>
    <col min="47" max="47" width="5.5" style="8" customWidth="1"/>
    <col min="48" max="48" width="5.75" style="8" customWidth="1"/>
    <col min="49" max="49" width="5.5" style="8" customWidth="1"/>
    <col min="50" max="51" width="5" style="8" customWidth="1"/>
    <col min="52" max="52" width="12.875" style="8" customWidth="1"/>
    <col min="53" max="62" width="5" style="8" customWidth="1"/>
    <col min="63" max="16384" width="9" style="8"/>
  </cols>
  <sheetData>
    <row r="1" spans="1:52" ht="18.75" x14ac:dyDescent="0.25">
      <c r="A1" s="16"/>
      <c r="N1" s="3" t="s">
        <v>33</v>
      </c>
      <c r="O1" s="9"/>
      <c r="P1" s="9"/>
      <c r="Q1" s="9"/>
      <c r="R1" s="9"/>
      <c r="S1" s="9"/>
      <c r="T1" s="9"/>
    </row>
    <row r="2" spans="1:52" ht="18.75" x14ac:dyDescent="0.3">
      <c r="N2" s="2" t="s">
        <v>0</v>
      </c>
      <c r="O2" s="9"/>
      <c r="P2" s="9"/>
      <c r="Q2" s="9"/>
      <c r="R2" s="9"/>
      <c r="S2" s="9"/>
      <c r="T2" s="9"/>
    </row>
    <row r="3" spans="1:52" ht="18.75" x14ac:dyDescent="0.3">
      <c r="N3" s="2" t="s">
        <v>18</v>
      </c>
      <c r="O3" s="9"/>
      <c r="P3" s="9"/>
      <c r="Q3" s="9"/>
      <c r="R3" s="9"/>
      <c r="S3" s="9"/>
      <c r="T3" s="9"/>
    </row>
    <row r="4" spans="1:52" x14ac:dyDescent="0.25">
      <c r="A4" s="46" t="s">
        <v>17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9"/>
      <c r="P4" s="9"/>
      <c r="Q4" s="9"/>
      <c r="R4" s="9"/>
      <c r="S4" s="9"/>
      <c r="T4" s="9"/>
    </row>
    <row r="5" spans="1:52" x14ac:dyDescent="0.25">
      <c r="O5" s="9"/>
      <c r="P5" s="9"/>
      <c r="Q5" s="9"/>
      <c r="R5" s="9"/>
      <c r="S5" s="9"/>
      <c r="T5" s="9"/>
    </row>
    <row r="6" spans="1:52" x14ac:dyDescent="0.25">
      <c r="A6" s="47" t="s">
        <v>653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48" t="s">
        <v>14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6"/>
      <c r="B8" s="6"/>
      <c r="C8" s="6"/>
      <c r="D8" s="6"/>
      <c r="E8" s="6"/>
      <c r="F8" s="6"/>
      <c r="G8" s="6"/>
      <c r="H8" s="13"/>
      <c r="I8" s="6"/>
      <c r="J8" s="20"/>
      <c r="K8" s="6"/>
      <c r="L8" s="6"/>
      <c r="M8" s="20"/>
      <c r="N8" s="6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49" t="s">
        <v>652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9"/>
      <c r="P9" s="9"/>
      <c r="Q9" s="9"/>
      <c r="R9" s="9"/>
      <c r="S9" s="9"/>
      <c r="T9" s="9"/>
    </row>
    <row r="10" spans="1:52" x14ac:dyDescent="0.25">
      <c r="A10" s="7"/>
      <c r="B10" s="7"/>
      <c r="C10" s="7"/>
      <c r="D10" s="7"/>
      <c r="E10" s="7"/>
      <c r="F10" s="7"/>
      <c r="G10" s="7"/>
      <c r="H10" s="14"/>
      <c r="I10" s="7"/>
      <c r="J10" s="19"/>
      <c r="K10" s="7"/>
      <c r="L10" s="7"/>
      <c r="M10" s="19"/>
      <c r="N10" s="7"/>
      <c r="O10" s="9"/>
      <c r="P10" s="9"/>
      <c r="Q10" s="9"/>
      <c r="R10" s="9"/>
      <c r="S10" s="9"/>
      <c r="T10" s="9"/>
    </row>
    <row r="11" spans="1:52" ht="16.5" customHeight="1" x14ac:dyDescent="0.25">
      <c r="A11" s="45" t="s">
        <v>23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</row>
    <row r="12" spans="1:52" ht="16.5" customHeight="1" x14ac:dyDescent="0.25">
      <c r="A12" s="45" t="s">
        <v>24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</row>
    <row r="13" spans="1:52" ht="18" customHeight="1" x14ac:dyDescent="0.25">
      <c r="A13" s="29" t="s">
        <v>15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22"/>
      <c r="N14" s="1"/>
      <c r="O14" s="1"/>
      <c r="P14" s="1"/>
      <c r="Q14" s="1"/>
      <c r="R14" s="1"/>
      <c r="S14" s="1"/>
      <c r="T14" s="1"/>
      <c r="U14" s="1"/>
      <c r="V14" s="1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</row>
    <row r="15" spans="1:52" ht="53.25" customHeight="1" x14ac:dyDescent="0.25">
      <c r="A15" s="31" t="s">
        <v>10</v>
      </c>
      <c r="B15" s="33" t="s">
        <v>2</v>
      </c>
      <c r="C15" s="33" t="s">
        <v>16</v>
      </c>
      <c r="D15" s="39" t="s">
        <v>9</v>
      </c>
      <c r="E15" s="40"/>
      <c r="F15" s="40"/>
      <c r="G15" s="40"/>
      <c r="H15" s="40"/>
      <c r="I15" s="40"/>
      <c r="J15" s="40"/>
      <c r="K15" s="40"/>
      <c r="L15" s="40"/>
      <c r="M15" s="41"/>
      <c r="N15" s="34" t="s">
        <v>1</v>
      </c>
      <c r="O15" s="11"/>
      <c r="P15" s="11"/>
      <c r="Q15" s="11"/>
      <c r="R15" s="11"/>
      <c r="S15" s="11"/>
      <c r="T15" s="11"/>
      <c r="U15" s="11"/>
      <c r="V15" s="11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52" ht="18" customHeight="1" x14ac:dyDescent="0.25">
      <c r="A16" s="32"/>
      <c r="B16" s="33"/>
      <c r="C16" s="33"/>
      <c r="D16" s="42"/>
      <c r="E16" s="43"/>
      <c r="F16" s="43"/>
      <c r="G16" s="43"/>
      <c r="H16" s="43"/>
      <c r="I16" s="43"/>
      <c r="J16" s="43"/>
      <c r="K16" s="43"/>
      <c r="L16" s="43"/>
      <c r="M16" s="44"/>
      <c r="N16" s="34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</row>
    <row r="17" spans="1:44" ht="52.5" customHeight="1" x14ac:dyDescent="0.25">
      <c r="A17" s="32"/>
      <c r="B17" s="33"/>
      <c r="C17" s="33"/>
      <c r="D17" s="36" t="s">
        <v>30</v>
      </c>
      <c r="E17" s="37"/>
      <c r="F17" s="37"/>
      <c r="G17" s="37"/>
      <c r="H17" s="37"/>
      <c r="I17" s="36" t="s">
        <v>27</v>
      </c>
      <c r="J17" s="37"/>
      <c r="K17" s="37"/>
      <c r="L17" s="37"/>
      <c r="M17" s="38"/>
      <c r="N17" s="34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</row>
    <row r="18" spans="1:44" ht="78.75" customHeight="1" x14ac:dyDescent="0.25">
      <c r="A18" s="32"/>
      <c r="B18" s="31"/>
      <c r="C18" s="31"/>
      <c r="D18" s="17" t="s">
        <v>32</v>
      </c>
      <c r="E18" s="17" t="s">
        <v>25</v>
      </c>
      <c r="F18" s="17" t="s">
        <v>26</v>
      </c>
      <c r="G18" s="17" t="s">
        <v>21</v>
      </c>
      <c r="H18" s="17" t="s">
        <v>22</v>
      </c>
      <c r="I18" s="18" t="s">
        <v>31</v>
      </c>
      <c r="J18" s="18" t="s">
        <v>19</v>
      </c>
      <c r="K18" s="21" t="s">
        <v>20</v>
      </c>
      <c r="L18" s="21" t="s">
        <v>21</v>
      </c>
      <c r="M18" s="12" t="s">
        <v>22</v>
      </c>
      <c r="N18" s="35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</row>
    <row r="19" spans="1:44" x14ac:dyDescent="0.25">
      <c r="A19" s="27">
        <v>1</v>
      </c>
      <c r="B19" s="27">
        <v>2</v>
      </c>
      <c r="C19" s="27">
        <v>3</v>
      </c>
      <c r="D19" s="28" t="s">
        <v>4</v>
      </c>
      <c r="E19" s="28" t="s">
        <v>5</v>
      </c>
      <c r="F19" s="28" t="s">
        <v>6</v>
      </c>
      <c r="G19" s="28" t="s">
        <v>7</v>
      </c>
      <c r="H19" s="28" t="s">
        <v>8</v>
      </c>
      <c r="I19" s="28" t="s">
        <v>29</v>
      </c>
      <c r="J19" s="28" t="s">
        <v>11</v>
      </c>
      <c r="K19" s="28" t="s">
        <v>12</v>
      </c>
      <c r="L19" s="28" t="s">
        <v>13</v>
      </c>
      <c r="M19" s="28" t="s">
        <v>28</v>
      </c>
      <c r="N19" s="28" t="s">
        <v>3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</row>
    <row r="20" spans="1:44" x14ac:dyDescent="0.25">
      <c r="A20" s="26" t="s">
        <v>34</v>
      </c>
      <c r="B20" s="24" t="s">
        <v>35</v>
      </c>
      <c r="C20" s="25" t="s">
        <v>36</v>
      </c>
      <c r="D20" s="23">
        <f t="shared" ref="D20:M20" si="0">IFERROR(SUM(D27),"нд")</f>
        <v>345.84100000000007</v>
      </c>
      <c r="E20" s="23">
        <f t="shared" si="0"/>
        <v>727.42399999999998</v>
      </c>
      <c r="F20" s="23">
        <f t="shared" si="0"/>
        <v>0</v>
      </c>
      <c r="G20" s="23">
        <f t="shared" si="0"/>
        <v>0</v>
      </c>
      <c r="H20" s="23">
        <f t="shared" si="0"/>
        <v>0</v>
      </c>
      <c r="I20" s="23">
        <f t="shared" si="0"/>
        <v>1.11134946028637</v>
      </c>
      <c r="J20" s="23">
        <f t="shared" si="0"/>
        <v>2.3375547427845005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4" t="s">
        <v>650</v>
      </c>
      <c r="O20" s="15"/>
    </row>
    <row r="21" spans="1:44" x14ac:dyDescent="0.25">
      <c r="A21" s="26" t="s">
        <v>37</v>
      </c>
      <c r="B21" s="24" t="s">
        <v>38</v>
      </c>
      <c r="C21" s="25" t="s">
        <v>36</v>
      </c>
      <c r="D21" s="23">
        <f t="shared" ref="D21:M21" si="1">IFERROR(SUM(D28),"нд")</f>
        <v>327.52700000000004</v>
      </c>
      <c r="E21" s="23">
        <f t="shared" si="1"/>
        <v>0</v>
      </c>
      <c r="F21" s="23">
        <f t="shared" si="1"/>
        <v>0</v>
      </c>
      <c r="G21" s="23">
        <f t="shared" si="1"/>
        <v>0</v>
      </c>
      <c r="H21" s="23">
        <f t="shared" si="1"/>
        <v>0</v>
      </c>
      <c r="I21" s="23">
        <f t="shared" si="1"/>
        <v>1.05249798224971</v>
      </c>
      <c r="J21" s="23">
        <f t="shared" si="1"/>
        <v>0</v>
      </c>
      <c r="K21" s="23">
        <f t="shared" si="1"/>
        <v>0</v>
      </c>
      <c r="L21" s="23">
        <f t="shared" si="1"/>
        <v>0</v>
      </c>
      <c r="M21" s="23">
        <f t="shared" si="1"/>
        <v>0</v>
      </c>
      <c r="N21" s="24" t="s">
        <v>650</v>
      </c>
      <c r="O21" s="15"/>
    </row>
    <row r="22" spans="1:44" ht="31.5" x14ac:dyDescent="0.25">
      <c r="A22" s="26" t="s">
        <v>39</v>
      </c>
      <c r="B22" s="24" t="s">
        <v>40</v>
      </c>
      <c r="C22" s="25" t="s">
        <v>36</v>
      </c>
      <c r="D22" s="23">
        <f t="shared" ref="D22:M22" si="2">IFERROR(SUM(D82),"нд")</f>
        <v>16.780999999999999</v>
      </c>
      <c r="E22" s="23">
        <f t="shared" si="2"/>
        <v>696.58399999999995</v>
      </c>
      <c r="F22" s="23">
        <f t="shared" si="2"/>
        <v>0</v>
      </c>
      <c r="G22" s="23">
        <f t="shared" si="2"/>
        <v>0</v>
      </c>
      <c r="H22" s="23">
        <f t="shared" si="2"/>
        <v>0</v>
      </c>
      <c r="I22" s="23">
        <f t="shared" si="2"/>
        <v>5.3925229492920002E-2</v>
      </c>
      <c r="J22" s="23">
        <f t="shared" si="2"/>
        <v>2.2384513474229704</v>
      </c>
      <c r="K22" s="23">
        <f t="shared" si="2"/>
        <v>0</v>
      </c>
      <c r="L22" s="23">
        <f t="shared" si="2"/>
        <v>0</v>
      </c>
      <c r="M22" s="23">
        <f t="shared" si="2"/>
        <v>0</v>
      </c>
      <c r="N22" s="24" t="s">
        <v>650</v>
      </c>
      <c r="O22" s="15"/>
    </row>
    <row r="23" spans="1:44" ht="47.25" x14ac:dyDescent="0.25">
      <c r="A23" s="26" t="s">
        <v>41</v>
      </c>
      <c r="B23" s="24" t="s">
        <v>42</v>
      </c>
      <c r="C23" s="25" t="s">
        <v>36</v>
      </c>
      <c r="D23" s="23">
        <f t="shared" ref="D23:M23" si="3">IFERROR(SUM(D221),"нд")</f>
        <v>0</v>
      </c>
      <c r="E23" s="23">
        <f t="shared" si="3"/>
        <v>0</v>
      </c>
      <c r="F23" s="23">
        <f t="shared" si="3"/>
        <v>0</v>
      </c>
      <c r="G23" s="23">
        <f t="shared" si="3"/>
        <v>0</v>
      </c>
      <c r="H23" s="23">
        <f t="shared" si="3"/>
        <v>0</v>
      </c>
      <c r="I23" s="23">
        <f t="shared" si="3"/>
        <v>0</v>
      </c>
      <c r="J23" s="23">
        <f t="shared" si="3"/>
        <v>0</v>
      </c>
      <c r="K23" s="23">
        <f t="shared" si="3"/>
        <v>0</v>
      </c>
      <c r="L23" s="23">
        <f t="shared" si="3"/>
        <v>0</v>
      </c>
      <c r="M23" s="23">
        <f t="shared" si="3"/>
        <v>0</v>
      </c>
      <c r="N23" s="24" t="s">
        <v>650</v>
      </c>
      <c r="O23" s="15"/>
    </row>
    <row r="24" spans="1:44" ht="31.5" x14ac:dyDescent="0.25">
      <c r="A24" s="26" t="s">
        <v>43</v>
      </c>
      <c r="B24" s="24" t="s">
        <v>44</v>
      </c>
      <c r="C24" s="25" t="s">
        <v>36</v>
      </c>
      <c r="D24" s="23">
        <f t="shared" ref="D24:M24" si="4">IFERROR(SUM(D224),"нд")</f>
        <v>1.5329999999999999</v>
      </c>
      <c r="E24" s="23">
        <f t="shared" si="4"/>
        <v>30.84</v>
      </c>
      <c r="F24" s="23">
        <f t="shared" si="4"/>
        <v>0</v>
      </c>
      <c r="G24" s="23">
        <f t="shared" si="4"/>
        <v>0</v>
      </c>
      <c r="H24" s="23">
        <f t="shared" si="4"/>
        <v>0</v>
      </c>
      <c r="I24" s="23">
        <f t="shared" si="4"/>
        <v>4.9262485437400003E-3</v>
      </c>
      <c r="J24" s="23">
        <f t="shared" si="4"/>
        <v>9.9103395361530011E-2</v>
      </c>
      <c r="K24" s="23">
        <f t="shared" si="4"/>
        <v>0</v>
      </c>
      <c r="L24" s="23">
        <f t="shared" si="4"/>
        <v>0</v>
      </c>
      <c r="M24" s="23">
        <f t="shared" si="4"/>
        <v>0</v>
      </c>
      <c r="N24" s="24" t="s">
        <v>650</v>
      </c>
      <c r="O24" s="15"/>
    </row>
    <row r="25" spans="1:44" ht="31.5" x14ac:dyDescent="0.25">
      <c r="A25" s="26" t="s">
        <v>45</v>
      </c>
      <c r="B25" s="24" t="s">
        <v>46</v>
      </c>
      <c r="C25" s="25" t="s">
        <v>36</v>
      </c>
      <c r="D25" s="23">
        <f t="shared" ref="D25:M25" si="5">IFERROR(SUM(D234),"нд")</f>
        <v>0</v>
      </c>
      <c r="E25" s="23">
        <f t="shared" si="5"/>
        <v>0</v>
      </c>
      <c r="F25" s="23">
        <f t="shared" si="5"/>
        <v>0</v>
      </c>
      <c r="G25" s="23">
        <f t="shared" si="5"/>
        <v>0</v>
      </c>
      <c r="H25" s="23">
        <f t="shared" si="5"/>
        <v>0</v>
      </c>
      <c r="I25" s="23">
        <f t="shared" si="5"/>
        <v>0</v>
      </c>
      <c r="J25" s="23">
        <f t="shared" si="5"/>
        <v>0</v>
      </c>
      <c r="K25" s="23">
        <f t="shared" si="5"/>
        <v>0</v>
      </c>
      <c r="L25" s="23">
        <f t="shared" si="5"/>
        <v>0</v>
      </c>
      <c r="M25" s="23">
        <f t="shared" si="5"/>
        <v>0</v>
      </c>
      <c r="N25" s="24" t="s">
        <v>650</v>
      </c>
      <c r="O25" s="15"/>
    </row>
    <row r="26" spans="1:44" x14ac:dyDescent="0.25">
      <c r="A26" s="26" t="s">
        <v>47</v>
      </c>
      <c r="B26" s="24" t="s">
        <v>48</v>
      </c>
      <c r="C26" s="25" t="s">
        <v>36</v>
      </c>
      <c r="D26" s="23">
        <f t="shared" ref="D26:M26" si="6">IFERROR(SUM(D235),"нд")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4" t="s">
        <v>650</v>
      </c>
      <c r="O26" s="15"/>
    </row>
    <row r="27" spans="1:44" x14ac:dyDescent="0.25">
      <c r="A27" s="26" t="s">
        <v>49</v>
      </c>
      <c r="B27" s="24" t="s">
        <v>50</v>
      </c>
      <c r="C27" s="25" t="s">
        <v>36</v>
      </c>
      <c r="D27" s="23">
        <f t="shared" ref="D27:M27" si="7">IFERROR(SUM(D28,D82,D221,D224,D234,D235),"нд")</f>
        <v>345.84100000000007</v>
      </c>
      <c r="E27" s="23">
        <f t="shared" si="7"/>
        <v>727.42399999999998</v>
      </c>
      <c r="F27" s="23">
        <f t="shared" si="7"/>
        <v>0</v>
      </c>
      <c r="G27" s="23">
        <f t="shared" si="7"/>
        <v>0</v>
      </c>
      <c r="H27" s="23">
        <f t="shared" si="7"/>
        <v>0</v>
      </c>
      <c r="I27" s="23">
        <f t="shared" si="7"/>
        <v>1.11134946028637</v>
      </c>
      <c r="J27" s="23">
        <f t="shared" si="7"/>
        <v>2.3375547427845005</v>
      </c>
      <c r="K27" s="23">
        <f t="shared" si="7"/>
        <v>0</v>
      </c>
      <c r="L27" s="23">
        <f t="shared" si="7"/>
        <v>0</v>
      </c>
      <c r="M27" s="23">
        <f t="shared" si="7"/>
        <v>0</v>
      </c>
      <c r="N27" s="24" t="s">
        <v>650</v>
      </c>
      <c r="O27" s="15"/>
    </row>
    <row r="28" spans="1:44" x14ac:dyDescent="0.25">
      <c r="A28" s="26" t="s">
        <v>51</v>
      </c>
      <c r="B28" s="24" t="s">
        <v>52</v>
      </c>
      <c r="C28" s="25" t="s">
        <v>36</v>
      </c>
      <c r="D28" s="23">
        <f t="shared" ref="D28:M28" si="8">IFERROR(SUM(D29,D61,D64,D73),"нд")</f>
        <v>327.52700000000004</v>
      </c>
      <c r="E28" s="23">
        <f t="shared" si="8"/>
        <v>0</v>
      </c>
      <c r="F28" s="23">
        <f t="shared" si="8"/>
        <v>0</v>
      </c>
      <c r="G28" s="23">
        <f t="shared" si="8"/>
        <v>0</v>
      </c>
      <c r="H28" s="23">
        <f t="shared" si="8"/>
        <v>0</v>
      </c>
      <c r="I28" s="23">
        <f t="shared" si="8"/>
        <v>1.05249798224971</v>
      </c>
      <c r="J28" s="23">
        <f t="shared" si="8"/>
        <v>0</v>
      </c>
      <c r="K28" s="23">
        <f t="shared" si="8"/>
        <v>0</v>
      </c>
      <c r="L28" s="23">
        <f t="shared" si="8"/>
        <v>0</v>
      </c>
      <c r="M28" s="23">
        <f t="shared" si="8"/>
        <v>0</v>
      </c>
      <c r="N28" s="24" t="s">
        <v>650</v>
      </c>
      <c r="O28" s="15"/>
    </row>
    <row r="29" spans="1:44" ht="31.5" x14ac:dyDescent="0.25">
      <c r="A29" s="26" t="s">
        <v>53</v>
      </c>
      <c r="B29" s="24" t="s">
        <v>54</v>
      </c>
      <c r="C29" s="25" t="s">
        <v>36</v>
      </c>
      <c r="D29" s="23">
        <f t="shared" ref="D29:M29" si="9">IFERROR(SUM(D30,D31,D32),"нд")</f>
        <v>327.52700000000004</v>
      </c>
      <c r="E29" s="23">
        <f t="shared" si="9"/>
        <v>0</v>
      </c>
      <c r="F29" s="23">
        <f t="shared" si="9"/>
        <v>0</v>
      </c>
      <c r="G29" s="23">
        <f t="shared" si="9"/>
        <v>0</v>
      </c>
      <c r="H29" s="23">
        <f t="shared" si="9"/>
        <v>0</v>
      </c>
      <c r="I29" s="23">
        <f t="shared" si="9"/>
        <v>1.05249798224971</v>
      </c>
      <c r="J29" s="23">
        <f t="shared" si="9"/>
        <v>0</v>
      </c>
      <c r="K29" s="23">
        <f t="shared" si="9"/>
        <v>0</v>
      </c>
      <c r="L29" s="23">
        <f t="shared" si="9"/>
        <v>0</v>
      </c>
      <c r="M29" s="23">
        <f t="shared" si="9"/>
        <v>0</v>
      </c>
      <c r="N29" s="24" t="s">
        <v>650</v>
      </c>
      <c r="O29" s="15"/>
    </row>
    <row r="30" spans="1:44" ht="47.25" x14ac:dyDescent="0.25">
      <c r="A30" s="26" t="s">
        <v>55</v>
      </c>
      <c r="B30" s="24" t="s">
        <v>56</v>
      </c>
      <c r="C30" s="25" t="s">
        <v>36</v>
      </c>
      <c r="D30" s="23">
        <v>221.16800000000001</v>
      </c>
      <c r="E30" s="23">
        <v>0</v>
      </c>
      <c r="F30" s="23">
        <v>0</v>
      </c>
      <c r="G30" s="23">
        <v>0</v>
      </c>
      <c r="H30" s="23">
        <v>0</v>
      </c>
      <c r="I30" s="23">
        <v>0.71071659355780004</v>
      </c>
      <c r="J30" s="23">
        <v>0</v>
      </c>
      <c r="K30" s="23">
        <v>0</v>
      </c>
      <c r="L30" s="23">
        <v>0</v>
      </c>
      <c r="M30" s="23">
        <v>0</v>
      </c>
      <c r="N30" s="24" t="s">
        <v>650</v>
      </c>
      <c r="O30" s="15"/>
    </row>
    <row r="31" spans="1:44" ht="47.25" x14ac:dyDescent="0.25">
      <c r="A31" s="26" t="s">
        <v>57</v>
      </c>
      <c r="B31" s="24" t="s">
        <v>58</v>
      </c>
      <c r="C31" s="25" t="s">
        <v>36</v>
      </c>
      <c r="D31" s="23">
        <v>106.35900000000001</v>
      </c>
      <c r="E31" s="23">
        <v>0</v>
      </c>
      <c r="F31" s="23">
        <v>0</v>
      </c>
      <c r="G31" s="23">
        <v>0</v>
      </c>
      <c r="H31" s="23">
        <v>0</v>
      </c>
      <c r="I31" s="23">
        <v>0.34178138869190999</v>
      </c>
      <c r="J31" s="23">
        <v>0</v>
      </c>
      <c r="K31" s="23">
        <v>0</v>
      </c>
      <c r="L31" s="23">
        <v>0</v>
      </c>
      <c r="M31" s="23">
        <v>0</v>
      </c>
      <c r="N31" s="24" t="s">
        <v>650</v>
      </c>
      <c r="O31" s="15"/>
    </row>
    <row r="32" spans="1:44" ht="31.5" x14ac:dyDescent="0.25">
      <c r="A32" s="26" t="s">
        <v>59</v>
      </c>
      <c r="B32" s="24" t="s">
        <v>60</v>
      </c>
      <c r="C32" s="25" t="s">
        <v>36</v>
      </c>
      <c r="D32" s="23">
        <f t="shared" ref="D32:M32" si="10">IFERROR(SUM(D33:D60),"нд")</f>
        <v>0</v>
      </c>
      <c r="E32" s="23">
        <f t="shared" si="10"/>
        <v>0</v>
      </c>
      <c r="F32" s="23">
        <f t="shared" si="10"/>
        <v>0</v>
      </c>
      <c r="G32" s="23">
        <f t="shared" si="10"/>
        <v>0</v>
      </c>
      <c r="H32" s="23">
        <f t="shared" si="10"/>
        <v>0</v>
      </c>
      <c r="I32" s="23">
        <f t="shared" si="10"/>
        <v>0</v>
      </c>
      <c r="J32" s="23">
        <f t="shared" si="10"/>
        <v>0</v>
      </c>
      <c r="K32" s="23">
        <f t="shared" si="10"/>
        <v>0</v>
      </c>
      <c r="L32" s="23">
        <f t="shared" si="10"/>
        <v>0</v>
      </c>
      <c r="M32" s="23">
        <f t="shared" si="10"/>
        <v>0</v>
      </c>
      <c r="N32" s="24" t="s">
        <v>650</v>
      </c>
      <c r="O32" s="15"/>
    </row>
    <row r="33" spans="1:15" ht="13.5" customHeight="1" x14ac:dyDescent="0.25">
      <c r="A33" s="26" t="s">
        <v>59</v>
      </c>
      <c r="B33" s="24" t="s">
        <v>61</v>
      </c>
      <c r="C33" s="25" t="s">
        <v>62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 t="s">
        <v>651</v>
      </c>
      <c r="O33" s="15"/>
    </row>
    <row r="34" spans="1:15" ht="78.75" x14ac:dyDescent="0.25">
      <c r="A34" s="26" t="s">
        <v>59</v>
      </c>
      <c r="B34" s="24" t="s">
        <v>63</v>
      </c>
      <c r="C34" s="25" t="s">
        <v>64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 t="s">
        <v>651</v>
      </c>
      <c r="O34" s="15"/>
    </row>
    <row r="35" spans="1:15" ht="94.5" x14ac:dyDescent="0.25">
      <c r="A35" s="26" t="s">
        <v>59</v>
      </c>
      <c r="B35" s="24" t="s">
        <v>65</v>
      </c>
      <c r="C35" s="25" t="s">
        <v>66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 t="s">
        <v>651</v>
      </c>
      <c r="O35" s="15"/>
    </row>
    <row r="36" spans="1:15" ht="63" x14ac:dyDescent="0.25">
      <c r="A36" s="26" t="s">
        <v>59</v>
      </c>
      <c r="B36" s="24" t="s">
        <v>67</v>
      </c>
      <c r="C36" s="25" t="s">
        <v>68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4" t="s">
        <v>651</v>
      </c>
      <c r="O36" s="15"/>
    </row>
    <row r="37" spans="1:15" ht="78.75" x14ac:dyDescent="0.25">
      <c r="A37" s="26" t="s">
        <v>59</v>
      </c>
      <c r="B37" s="24" t="s">
        <v>69</v>
      </c>
      <c r="C37" s="25" t="s">
        <v>70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4" t="s">
        <v>651</v>
      </c>
      <c r="O37" s="15"/>
    </row>
    <row r="38" spans="1:15" ht="94.5" x14ac:dyDescent="0.25">
      <c r="A38" s="26" t="s">
        <v>59</v>
      </c>
      <c r="B38" s="24" t="s">
        <v>71</v>
      </c>
      <c r="C38" s="25" t="s">
        <v>72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4" t="s">
        <v>651</v>
      </c>
      <c r="O38" s="15"/>
    </row>
    <row r="39" spans="1:15" ht="94.5" x14ac:dyDescent="0.25">
      <c r="A39" s="26" t="s">
        <v>59</v>
      </c>
      <c r="B39" s="24" t="s">
        <v>73</v>
      </c>
      <c r="C39" s="25" t="s">
        <v>74</v>
      </c>
      <c r="D39" s="23">
        <v>0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4" t="s">
        <v>651</v>
      </c>
      <c r="O39" s="15"/>
    </row>
    <row r="40" spans="1:15" ht="94.5" x14ac:dyDescent="0.25">
      <c r="A40" s="26" t="s">
        <v>59</v>
      </c>
      <c r="B40" s="24" t="s">
        <v>75</v>
      </c>
      <c r="C40" s="25" t="s">
        <v>76</v>
      </c>
      <c r="D40" s="23">
        <v>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4" t="s">
        <v>651</v>
      </c>
      <c r="O40" s="15"/>
    </row>
    <row r="41" spans="1:15" ht="63" x14ac:dyDescent="0.25">
      <c r="A41" s="26" t="s">
        <v>59</v>
      </c>
      <c r="B41" s="24" t="s">
        <v>77</v>
      </c>
      <c r="C41" s="25" t="s">
        <v>78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 t="s">
        <v>651</v>
      </c>
      <c r="O41" s="15"/>
    </row>
    <row r="42" spans="1:15" ht="78.75" x14ac:dyDescent="0.25">
      <c r="A42" s="26" t="s">
        <v>59</v>
      </c>
      <c r="B42" s="24" t="s">
        <v>79</v>
      </c>
      <c r="C42" s="25" t="s">
        <v>80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 t="s">
        <v>651</v>
      </c>
      <c r="O42" s="15"/>
    </row>
    <row r="43" spans="1:15" ht="78.75" x14ac:dyDescent="0.25">
      <c r="A43" s="26" t="s">
        <v>59</v>
      </c>
      <c r="B43" s="24" t="s">
        <v>81</v>
      </c>
      <c r="C43" s="25" t="s">
        <v>82</v>
      </c>
      <c r="D43" s="23">
        <v>0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 t="s">
        <v>651</v>
      </c>
      <c r="O43" s="15"/>
    </row>
    <row r="44" spans="1:15" ht="78.75" x14ac:dyDescent="0.25">
      <c r="A44" s="26" t="s">
        <v>59</v>
      </c>
      <c r="B44" s="24" t="s">
        <v>83</v>
      </c>
      <c r="C44" s="25" t="s">
        <v>84</v>
      </c>
      <c r="D44" s="23">
        <v>0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 t="s">
        <v>651</v>
      </c>
      <c r="O44" s="15"/>
    </row>
    <row r="45" spans="1:15" ht="94.5" x14ac:dyDescent="0.25">
      <c r="A45" s="26" t="s">
        <v>59</v>
      </c>
      <c r="B45" s="24" t="s">
        <v>85</v>
      </c>
      <c r="C45" s="25" t="s">
        <v>86</v>
      </c>
      <c r="D45" s="23">
        <v>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 t="s">
        <v>651</v>
      </c>
      <c r="O45" s="15"/>
    </row>
    <row r="46" spans="1:15" ht="63" x14ac:dyDescent="0.25">
      <c r="A46" s="26" t="s">
        <v>59</v>
      </c>
      <c r="B46" s="24" t="s">
        <v>87</v>
      </c>
      <c r="C46" s="25" t="s">
        <v>88</v>
      </c>
      <c r="D46" s="23">
        <v>0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 t="s">
        <v>651</v>
      </c>
      <c r="O46" s="15"/>
    </row>
    <row r="47" spans="1:15" ht="78.75" x14ac:dyDescent="0.25">
      <c r="A47" s="26" t="s">
        <v>59</v>
      </c>
      <c r="B47" s="24" t="s">
        <v>89</v>
      </c>
      <c r="C47" s="25" t="s">
        <v>90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 t="s">
        <v>651</v>
      </c>
      <c r="O47" s="15"/>
    </row>
    <row r="48" spans="1:15" ht="63" x14ac:dyDescent="0.25">
      <c r="A48" s="26" t="s">
        <v>59</v>
      </c>
      <c r="B48" s="24" t="s">
        <v>91</v>
      </c>
      <c r="C48" s="25" t="s">
        <v>92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 t="s">
        <v>651</v>
      </c>
      <c r="O48" s="15"/>
    </row>
    <row r="49" spans="1:15" ht="94.5" x14ac:dyDescent="0.25">
      <c r="A49" s="26" t="s">
        <v>59</v>
      </c>
      <c r="B49" s="24" t="s">
        <v>93</v>
      </c>
      <c r="C49" s="25" t="s">
        <v>94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 t="s">
        <v>651</v>
      </c>
      <c r="O49" s="15"/>
    </row>
    <row r="50" spans="1:15" ht="63" x14ac:dyDescent="0.25">
      <c r="A50" s="26" t="s">
        <v>59</v>
      </c>
      <c r="B50" s="24" t="s">
        <v>95</v>
      </c>
      <c r="C50" s="25" t="s">
        <v>96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 t="s">
        <v>651</v>
      </c>
      <c r="O50" s="15"/>
    </row>
    <row r="51" spans="1:15" ht="110.25" x14ac:dyDescent="0.25">
      <c r="A51" s="26" t="s">
        <v>59</v>
      </c>
      <c r="B51" s="24" t="s">
        <v>97</v>
      </c>
      <c r="C51" s="25" t="s">
        <v>98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 t="s">
        <v>651</v>
      </c>
      <c r="O51" s="15"/>
    </row>
    <row r="52" spans="1:15" ht="94.5" x14ac:dyDescent="0.25">
      <c r="A52" s="26" t="s">
        <v>59</v>
      </c>
      <c r="B52" s="24" t="s">
        <v>99</v>
      </c>
      <c r="C52" s="25" t="s">
        <v>100</v>
      </c>
      <c r="D52" s="23">
        <v>0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 t="s">
        <v>651</v>
      </c>
      <c r="O52" s="15"/>
    </row>
    <row r="53" spans="1:15" ht="78.75" x14ac:dyDescent="0.25">
      <c r="A53" s="26" t="s">
        <v>59</v>
      </c>
      <c r="B53" s="24" t="s">
        <v>101</v>
      </c>
      <c r="C53" s="25" t="s">
        <v>102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 t="s">
        <v>651</v>
      </c>
      <c r="O53" s="15"/>
    </row>
    <row r="54" spans="1:15" ht="78.75" x14ac:dyDescent="0.25">
      <c r="A54" s="26" t="s">
        <v>59</v>
      </c>
      <c r="B54" s="24" t="s">
        <v>103</v>
      </c>
      <c r="C54" s="25" t="s">
        <v>104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 t="s">
        <v>651</v>
      </c>
      <c r="O54" s="15"/>
    </row>
    <row r="55" spans="1:15" ht="63" x14ac:dyDescent="0.25">
      <c r="A55" s="26" t="s">
        <v>59</v>
      </c>
      <c r="B55" s="24" t="s">
        <v>105</v>
      </c>
      <c r="C55" s="25" t="s">
        <v>106</v>
      </c>
      <c r="D55" s="23">
        <v>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 t="s">
        <v>651</v>
      </c>
      <c r="O55" s="15"/>
    </row>
    <row r="56" spans="1:15" ht="78.75" x14ac:dyDescent="0.25">
      <c r="A56" s="26" t="s">
        <v>59</v>
      </c>
      <c r="B56" s="24" t="s">
        <v>107</v>
      </c>
      <c r="C56" s="25" t="s">
        <v>108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 t="s">
        <v>651</v>
      </c>
      <c r="O56" s="15"/>
    </row>
    <row r="57" spans="1:15" ht="78.75" x14ac:dyDescent="0.25">
      <c r="A57" s="26" t="s">
        <v>59</v>
      </c>
      <c r="B57" s="24" t="s">
        <v>109</v>
      </c>
      <c r="C57" s="25" t="s">
        <v>110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 t="s">
        <v>651</v>
      </c>
      <c r="O57" s="15"/>
    </row>
    <row r="58" spans="1:15" ht="78.75" x14ac:dyDescent="0.25">
      <c r="A58" s="26" t="s">
        <v>59</v>
      </c>
      <c r="B58" s="24" t="s">
        <v>111</v>
      </c>
      <c r="C58" s="25" t="s">
        <v>112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 t="s">
        <v>651</v>
      </c>
      <c r="O58" s="15"/>
    </row>
    <row r="59" spans="1:15" ht="78.75" x14ac:dyDescent="0.25">
      <c r="A59" s="26" t="s">
        <v>59</v>
      </c>
      <c r="B59" s="24" t="s">
        <v>113</v>
      </c>
      <c r="C59" s="25" t="s">
        <v>114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 t="s">
        <v>651</v>
      </c>
      <c r="O59" s="15"/>
    </row>
    <row r="60" spans="1:15" ht="78.75" x14ac:dyDescent="0.25">
      <c r="A60" s="26" t="s">
        <v>59</v>
      </c>
      <c r="B60" s="24" t="s">
        <v>115</v>
      </c>
      <c r="C60" s="25" t="s">
        <v>116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 t="s">
        <v>651</v>
      </c>
      <c r="O60" s="15"/>
    </row>
    <row r="61" spans="1:15" ht="31.5" x14ac:dyDescent="0.25">
      <c r="A61" s="26" t="s">
        <v>117</v>
      </c>
      <c r="B61" s="24" t="s">
        <v>118</v>
      </c>
      <c r="C61" s="25" t="s">
        <v>36</v>
      </c>
      <c r="D61" s="23">
        <f t="shared" ref="D61:M61" si="11">IFERROR(SUM(D62,D63),"нд")</f>
        <v>0</v>
      </c>
      <c r="E61" s="23">
        <f t="shared" si="11"/>
        <v>0</v>
      </c>
      <c r="F61" s="23">
        <f t="shared" si="11"/>
        <v>0</v>
      </c>
      <c r="G61" s="23">
        <f t="shared" si="11"/>
        <v>0</v>
      </c>
      <c r="H61" s="23">
        <f t="shared" si="11"/>
        <v>0</v>
      </c>
      <c r="I61" s="23">
        <f t="shared" si="11"/>
        <v>0</v>
      </c>
      <c r="J61" s="23">
        <f t="shared" si="11"/>
        <v>0</v>
      </c>
      <c r="K61" s="23">
        <f t="shared" si="11"/>
        <v>0</v>
      </c>
      <c r="L61" s="23">
        <f t="shared" si="11"/>
        <v>0</v>
      </c>
      <c r="M61" s="23">
        <f t="shared" si="11"/>
        <v>0</v>
      </c>
      <c r="N61" s="24" t="s">
        <v>650</v>
      </c>
      <c r="O61" s="15"/>
    </row>
    <row r="62" spans="1:15" ht="47.25" x14ac:dyDescent="0.25">
      <c r="A62" s="26" t="s">
        <v>119</v>
      </c>
      <c r="B62" s="24" t="s">
        <v>120</v>
      </c>
      <c r="C62" s="25" t="s">
        <v>36</v>
      </c>
      <c r="D62" s="23">
        <f t="shared" ref="D62:M63" si="12">IFERROR(0,"нд")</f>
        <v>0</v>
      </c>
      <c r="E62" s="23">
        <f t="shared" si="12"/>
        <v>0</v>
      </c>
      <c r="F62" s="23">
        <f t="shared" si="12"/>
        <v>0</v>
      </c>
      <c r="G62" s="23">
        <f t="shared" si="12"/>
        <v>0</v>
      </c>
      <c r="H62" s="23">
        <f t="shared" si="12"/>
        <v>0</v>
      </c>
      <c r="I62" s="23">
        <f t="shared" si="12"/>
        <v>0</v>
      </c>
      <c r="J62" s="23">
        <f t="shared" si="12"/>
        <v>0</v>
      </c>
      <c r="K62" s="23">
        <f t="shared" si="12"/>
        <v>0</v>
      </c>
      <c r="L62" s="23">
        <f t="shared" si="12"/>
        <v>0</v>
      </c>
      <c r="M62" s="23">
        <f t="shared" si="12"/>
        <v>0</v>
      </c>
      <c r="N62" s="24" t="s">
        <v>650</v>
      </c>
      <c r="O62" s="15"/>
    </row>
    <row r="63" spans="1:15" ht="31.5" x14ac:dyDescent="0.25">
      <c r="A63" s="26" t="s">
        <v>121</v>
      </c>
      <c r="B63" s="24" t="s">
        <v>122</v>
      </c>
      <c r="C63" s="25" t="s">
        <v>36</v>
      </c>
      <c r="D63" s="23">
        <f t="shared" si="12"/>
        <v>0</v>
      </c>
      <c r="E63" s="23">
        <f t="shared" si="12"/>
        <v>0</v>
      </c>
      <c r="F63" s="23">
        <f t="shared" si="12"/>
        <v>0</v>
      </c>
      <c r="G63" s="23">
        <f t="shared" si="12"/>
        <v>0</v>
      </c>
      <c r="H63" s="23">
        <f t="shared" si="12"/>
        <v>0</v>
      </c>
      <c r="I63" s="23">
        <f t="shared" si="12"/>
        <v>0</v>
      </c>
      <c r="J63" s="23">
        <f t="shared" si="12"/>
        <v>0</v>
      </c>
      <c r="K63" s="23">
        <f t="shared" si="12"/>
        <v>0</v>
      </c>
      <c r="L63" s="23">
        <f t="shared" si="12"/>
        <v>0</v>
      </c>
      <c r="M63" s="23">
        <f t="shared" si="12"/>
        <v>0</v>
      </c>
      <c r="N63" s="24" t="s">
        <v>650</v>
      </c>
      <c r="O63" s="15"/>
    </row>
    <row r="64" spans="1:15" ht="31.5" x14ac:dyDescent="0.25">
      <c r="A64" s="26" t="s">
        <v>123</v>
      </c>
      <c r="B64" s="24" t="s">
        <v>124</v>
      </c>
      <c r="C64" s="25" t="s">
        <v>36</v>
      </c>
      <c r="D64" s="23">
        <f t="shared" ref="D64:M64" si="13">IFERROR(SUM(D65,D69),"нд")</f>
        <v>0</v>
      </c>
      <c r="E64" s="23">
        <f t="shared" si="13"/>
        <v>0</v>
      </c>
      <c r="F64" s="23">
        <f t="shared" si="13"/>
        <v>0</v>
      </c>
      <c r="G64" s="23">
        <f t="shared" si="13"/>
        <v>0</v>
      </c>
      <c r="H64" s="23">
        <f t="shared" si="13"/>
        <v>0</v>
      </c>
      <c r="I64" s="23">
        <f t="shared" si="13"/>
        <v>0</v>
      </c>
      <c r="J64" s="23">
        <f t="shared" si="13"/>
        <v>0</v>
      </c>
      <c r="K64" s="23">
        <f t="shared" si="13"/>
        <v>0</v>
      </c>
      <c r="L64" s="23">
        <f t="shared" si="13"/>
        <v>0</v>
      </c>
      <c r="M64" s="23">
        <f t="shared" si="13"/>
        <v>0</v>
      </c>
      <c r="N64" s="24" t="s">
        <v>650</v>
      </c>
      <c r="O64" s="15"/>
    </row>
    <row r="65" spans="1:15" ht="31.5" x14ac:dyDescent="0.25">
      <c r="A65" s="26" t="s">
        <v>125</v>
      </c>
      <c r="B65" s="24" t="s">
        <v>126</v>
      </c>
      <c r="C65" s="25" t="s">
        <v>36</v>
      </c>
      <c r="D65" s="23">
        <f t="shared" ref="D65:M65" si="14">IFERROR(SUM(D66,D67,D68),"нд")</f>
        <v>0</v>
      </c>
      <c r="E65" s="23">
        <f t="shared" si="14"/>
        <v>0</v>
      </c>
      <c r="F65" s="23">
        <f t="shared" si="14"/>
        <v>0</v>
      </c>
      <c r="G65" s="23">
        <f t="shared" si="14"/>
        <v>0</v>
      </c>
      <c r="H65" s="23">
        <f t="shared" si="14"/>
        <v>0</v>
      </c>
      <c r="I65" s="23">
        <f t="shared" si="14"/>
        <v>0</v>
      </c>
      <c r="J65" s="23">
        <f t="shared" si="14"/>
        <v>0</v>
      </c>
      <c r="K65" s="23">
        <f t="shared" si="14"/>
        <v>0</v>
      </c>
      <c r="L65" s="23">
        <f t="shared" si="14"/>
        <v>0</v>
      </c>
      <c r="M65" s="23">
        <f t="shared" si="14"/>
        <v>0</v>
      </c>
      <c r="N65" s="24" t="s">
        <v>650</v>
      </c>
      <c r="O65" s="15"/>
    </row>
    <row r="66" spans="1:15" ht="78.75" x14ac:dyDescent="0.25">
      <c r="A66" s="26" t="s">
        <v>125</v>
      </c>
      <c r="B66" s="24" t="s">
        <v>127</v>
      </c>
      <c r="C66" s="25" t="s">
        <v>36</v>
      </c>
      <c r="D66" s="23">
        <f t="shared" ref="D66:M68" si="15">IFERROR(0,"нд")</f>
        <v>0</v>
      </c>
      <c r="E66" s="23">
        <f t="shared" si="15"/>
        <v>0</v>
      </c>
      <c r="F66" s="23">
        <f t="shared" si="15"/>
        <v>0</v>
      </c>
      <c r="G66" s="23">
        <f t="shared" si="15"/>
        <v>0</v>
      </c>
      <c r="H66" s="23">
        <f t="shared" si="15"/>
        <v>0</v>
      </c>
      <c r="I66" s="23">
        <f t="shared" si="15"/>
        <v>0</v>
      </c>
      <c r="J66" s="23">
        <f t="shared" si="15"/>
        <v>0</v>
      </c>
      <c r="K66" s="23">
        <f t="shared" si="15"/>
        <v>0</v>
      </c>
      <c r="L66" s="23">
        <f t="shared" si="15"/>
        <v>0</v>
      </c>
      <c r="M66" s="23">
        <f t="shared" si="15"/>
        <v>0</v>
      </c>
      <c r="N66" s="24" t="s">
        <v>650</v>
      </c>
      <c r="O66" s="15"/>
    </row>
    <row r="67" spans="1:15" ht="63" x14ac:dyDescent="0.25">
      <c r="A67" s="26" t="s">
        <v>125</v>
      </c>
      <c r="B67" s="24" t="s">
        <v>128</v>
      </c>
      <c r="C67" s="25" t="s">
        <v>36</v>
      </c>
      <c r="D67" s="23">
        <f t="shared" si="15"/>
        <v>0</v>
      </c>
      <c r="E67" s="23">
        <f t="shared" si="15"/>
        <v>0</v>
      </c>
      <c r="F67" s="23">
        <f t="shared" si="15"/>
        <v>0</v>
      </c>
      <c r="G67" s="23">
        <f t="shared" si="15"/>
        <v>0</v>
      </c>
      <c r="H67" s="23">
        <f t="shared" si="15"/>
        <v>0</v>
      </c>
      <c r="I67" s="23">
        <f t="shared" si="15"/>
        <v>0</v>
      </c>
      <c r="J67" s="23">
        <f t="shared" si="15"/>
        <v>0</v>
      </c>
      <c r="K67" s="23">
        <f t="shared" si="15"/>
        <v>0</v>
      </c>
      <c r="L67" s="23">
        <f t="shared" si="15"/>
        <v>0</v>
      </c>
      <c r="M67" s="23">
        <f t="shared" si="15"/>
        <v>0</v>
      </c>
      <c r="N67" s="24" t="s">
        <v>650</v>
      </c>
      <c r="O67" s="15"/>
    </row>
    <row r="68" spans="1:15" ht="63" x14ac:dyDescent="0.25">
      <c r="A68" s="26" t="s">
        <v>125</v>
      </c>
      <c r="B68" s="24" t="s">
        <v>129</v>
      </c>
      <c r="C68" s="25" t="s">
        <v>36</v>
      </c>
      <c r="D68" s="23">
        <f t="shared" si="15"/>
        <v>0</v>
      </c>
      <c r="E68" s="23">
        <f t="shared" si="15"/>
        <v>0</v>
      </c>
      <c r="F68" s="23">
        <f t="shared" si="15"/>
        <v>0</v>
      </c>
      <c r="G68" s="23">
        <f t="shared" si="15"/>
        <v>0</v>
      </c>
      <c r="H68" s="23">
        <f t="shared" si="15"/>
        <v>0</v>
      </c>
      <c r="I68" s="23">
        <f t="shared" si="15"/>
        <v>0</v>
      </c>
      <c r="J68" s="23">
        <f t="shared" si="15"/>
        <v>0</v>
      </c>
      <c r="K68" s="23">
        <f t="shared" si="15"/>
        <v>0</v>
      </c>
      <c r="L68" s="23">
        <f t="shared" si="15"/>
        <v>0</v>
      </c>
      <c r="M68" s="23">
        <f t="shared" si="15"/>
        <v>0</v>
      </c>
      <c r="N68" s="24" t="s">
        <v>650</v>
      </c>
      <c r="O68" s="15"/>
    </row>
    <row r="69" spans="1:15" ht="31.5" x14ac:dyDescent="0.25">
      <c r="A69" s="26" t="s">
        <v>130</v>
      </c>
      <c r="B69" s="24" t="s">
        <v>126</v>
      </c>
      <c r="C69" s="25" t="s">
        <v>36</v>
      </c>
      <c r="D69" s="23">
        <f t="shared" ref="D69:M69" si="16">IFERROR(SUM(D70,D71,D72),"нд")</f>
        <v>0</v>
      </c>
      <c r="E69" s="23">
        <f t="shared" si="16"/>
        <v>0</v>
      </c>
      <c r="F69" s="23">
        <f t="shared" si="16"/>
        <v>0</v>
      </c>
      <c r="G69" s="23">
        <f t="shared" si="16"/>
        <v>0</v>
      </c>
      <c r="H69" s="23">
        <f t="shared" si="16"/>
        <v>0</v>
      </c>
      <c r="I69" s="23">
        <f t="shared" si="16"/>
        <v>0</v>
      </c>
      <c r="J69" s="23">
        <f t="shared" si="16"/>
        <v>0</v>
      </c>
      <c r="K69" s="23">
        <f t="shared" si="16"/>
        <v>0</v>
      </c>
      <c r="L69" s="23">
        <f t="shared" si="16"/>
        <v>0</v>
      </c>
      <c r="M69" s="23">
        <f t="shared" si="16"/>
        <v>0</v>
      </c>
      <c r="N69" s="24" t="s">
        <v>650</v>
      </c>
      <c r="O69" s="15"/>
    </row>
    <row r="70" spans="1:15" ht="78.75" x14ac:dyDescent="0.25">
      <c r="A70" s="26" t="s">
        <v>130</v>
      </c>
      <c r="B70" s="24" t="s">
        <v>127</v>
      </c>
      <c r="C70" s="25" t="s">
        <v>36</v>
      </c>
      <c r="D70" s="23">
        <f t="shared" ref="D70:M72" si="17">IFERROR(0,"нд")</f>
        <v>0</v>
      </c>
      <c r="E70" s="23">
        <f t="shared" si="17"/>
        <v>0</v>
      </c>
      <c r="F70" s="23">
        <f t="shared" si="17"/>
        <v>0</v>
      </c>
      <c r="G70" s="23">
        <f t="shared" si="17"/>
        <v>0</v>
      </c>
      <c r="H70" s="23">
        <f t="shared" si="17"/>
        <v>0</v>
      </c>
      <c r="I70" s="23">
        <f t="shared" si="17"/>
        <v>0</v>
      </c>
      <c r="J70" s="23">
        <f t="shared" si="17"/>
        <v>0</v>
      </c>
      <c r="K70" s="23">
        <f t="shared" si="17"/>
        <v>0</v>
      </c>
      <c r="L70" s="23">
        <f t="shared" si="17"/>
        <v>0</v>
      </c>
      <c r="M70" s="23">
        <f t="shared" si="17"/>
        <v>0</v>
      </c>
      <c r="N70" s="24" t="s">
        <v>650</v>
      </c>
      <c r="O70" s="15"/>
    </row>
    <row r="71" spans="1:15" ht="63" x14ac:dyDescent="0.25">
      <c r="A71" s="26" t="s">
        <v>130</v>
      </c>
      <c r="B71" s="24" t="s">
        <v>128</v>
      </c>
      <c r="C71" s="25" t="s">
        <v>36</v>
      </c>
      <c r="D71" s="23">
        <f t="shared" si="17"/>
        <v>0</v>
      </c>
      <c r="E71" s="23">
        <f t="shared" si="17"/>
        <v>0</v>
      </c>
      <c r="F71" s="23">
        <f t="shared" si="17"/>
        <v>0</v>
      </c>
      <c r="G71" s="23">
        <f t="shared" si="17"/>
        <v>0</v>
      </c>
      <c r="H71" s="23">
        <f t="shared" si="17"/>
        <v>0</v>
      </c>
      <c r="I71" s="23">
        <f t="shared" si="17"/>
        <v>0</v>
      </c>
      <c r="J71" s="23">
        <f t="shared" si="17"/>
        <v>0</v>
      </c>
      <c r="K71" s="23">
        <f t="shared" si="17"/>
        <v>0</v>
      </c>
      <c r="L71" s="23">
        <f t="shared" si="17"/>
        <v>0</v>
      </c>
      <c r="M71" s="23">
        <f t="shared" si="17"/>
        <v>0</v>
      </c>
      <c r="N71" s="24" t="s">
        <v>650</v>
      </c>
      <c r="O71" s="15"/>
    </row>
    <row r="72" spans="1:15" ht="63" x14ac:dyDescent="0.25">
      <c r="A72" s="26" t="s">
        <v>130</v>
      </c>
      <c r="B72" s="24" t="s">
        <v>129</v>
      </c>
      <c r="C72" s="25" t="s">
        <v>36</v>
      </c>
      <c r="D72" s="23">
        <f t="shared" si="17"/>
        <v>0</v>
      </c>
      <c r="E72" s="23">
        <f t="shared" si="17"/>
        <v>0</v>
      </c>
      <c r="F72" s="23">
        <f t="shared" si="17"/>
        <v>0</v>
      </c>
      <c r="G72" s="23">
        <f t="shared" si="17"/>
        <v>0</v>
      </c>
      <c r="H72" s="23">
        <f t="shared" si="17"/>
        <v>0</v>
      </c>
      <c r="I72" s="23">
        <f t="shared" si="17"/>
        <v>0</v>
      </c>
      <c r="J72" s="23">
        <f t="shared" si="17"/>
        <v>0</v>
      </c>
      <c r="K72" s="23">
        <f t="shared" si="17"/>
        <v>0</v>
      </c>
      <c r="L72" s="23">
        <f t="shared" si="17"/>
        <v>0</v>
      </c>
      <c r="M72" s="23">
        <f t="shared" si="17"/>
        <v>0</v>
      </c>
      <c r="N72" s="24" t="s">
        <v>650</v>
      </c>
      <c r="O72" s="15"/>
    </row>
    <row r="73" spans="1:15" ht="63" x14ac:dyDescent="0.25">
      <c r="A73" s="26" t="s">
        <v>131</v>
      </c>
      <c r="B73" s="24" t="s">
        <v>132</v>
      </c>
      <c r="C73" s="25" t="s">
        <v>36</v>
      </c>
      <c r="D73" s="23">
        <f t="shared" ref="D73:M73" si="18">IFERROR(SUM(D74,D75),"нд")</f>
        <v>0</v>
      </c>
      <c r="E73" s="23">
        <f t="shared" si="18"/>
        <v>0</v>
      </c>
      <c r="F73" s="23">
        <f t="shared" si="18"/>
        <v>0</v>
      </c>
      <c r="G73" s="23">
        <f t="shared" si="18"/>
        <v>0</v>
      </c>
      <c r="H73" s="23">
        <f t="shared" si="18"/>
        <v>0</v>
      </c>
      <c r="I73" s="23">
        <f t="shared" si="18"/>
        <v>0</v>
      </c>
      <c r="J73" s="23">
        <f t="shared" si="18"/>
        <v>0</v>
      </c>
      <c r="K73" s="23">
        <f t="shared" si="18"/>
        <v>0</v>
      </c>
      <c r="L73" s="23">
        <f t="shared" si="18"/>
        <v>0</v>
      </c>
      <c r="M73" s="23">
        <f t="shared" si="18"/>
        <v>0</v>
      </c>
      <c r="N73" s="24" t="s">
        <v>650</v>
      </c>
      <c r="O73" s="15"/>
    </row>
    <row r="74" spans="1:15" ht="47.25" x14ac:dyDescent="0.25">
      <c r="A74" s="26" t="s">
        <v>133</v>
      </c>
      <c r="B74" s="24" t="s">
        <v>134</v>
      </c>
      <c r="C74" s="25" t="s">
        <v>36</v>
      </c>
      <c r="D74" s="23">
        <f t="shared" ref="D74:M74" si="19">IFERROR(0,"нд")</f>
        <v>0</v>
      </c>
      <c r="E74" s="23">
        <f t="shared" si="19"/>
        <v>0</v>
      </c>
      <c r="F74" s="23">
        <f t="shared" si="19"/>
        <v>0</v>
      </c>
      <c r="G74" s="23">
        <f t="shared" si="19"/>
        <v>0</v>
      </c>
      <c r="H74" s="23">
        <f t="shared" si="19"/>
        <v>0</v>
      </c>
      <c r="I74" s="23">
        <f t="shared" si="19"/>
        <v>0</v>
      </c>
      <c r="J74" s="23">
        <f t="shared" si="19"/>
        <v>0</v>
      </c>
      <c r="K74" s="23">
        <f t="shared" si="19"/>
        <v>0</v>
      </c>
      <c r="L74" s="23">
        <f t="shared" si="19"/>
        <v>0</v>
      </c>
      <c r="M74" s="23">
        <f t="shared" si="19"/>
        <v>0</v>
      </c>
      <c r="N74" s="24" t="s">
        <v>650</v>
      </c>
      <c r="O74" s="15"/>
    </row>
    <row r="75" spans="1:15" ht="63" x14ac:dyDescent="0.25">
      <c r="A75" s="26" t="s">
        <v>135</v>
      </c>
      <c r="B75" s="24" t="s">
        <v>136</v>
      </c>
      <c r="C75" s="25" t="s">
        <v>36</v>
      </c>
      <c r="D75" s="23">
        <f t="shared" ref="D75:M75" si="20">IFERROR(SUM(D76:D81),"нд")</f>
        <v>0</v>
      </c>
      <c r="E75" s="23">
        <f t="shared" si="20"/>
        <v>0</v>
      </c>
      <c r="F75" s="23">
        <f t="shared" si="20"/>
        <v>0</v>
      </c>
      <c r="G75" s="23">
        <f t="shared" si="20"/>
        <v>0</v>
      </c>
      <c r="H75" s="23">
        <f t="shared" si="20"/>
        <v>0</v>
      </c>
      <c r="I75" s="23">
        <f t="shared" si="20"/>
        <v>0</v>
      </c>
      <c r="J75" s="23">
        <f t="shared" si="20"/>
        <v>0</v>
      </c>
      <c r="K75" s="23">
        <f t="shared" si="20"/>
        <v>0</v>
      </c>
      <c r="L75" s="23">
        <f t="shared" si="20"/>
        <v>0</v>
      </c>
      <c r="M75" s="23">
        <f t="shared" si="20"/>
        <v>0</v>
      </c>
      <c r="N75" s="24" t="s">
        <v>650</v>
      </c>
      <c r="O75" s="15"/>
    </row>
    <row r="76" spans="1:15" ht="78.75" x14ac:dyDescent="0.25">
      <c r="A76" s="26" t="s">
        <v>135</v>
      </c>
      <c r="B76" s="24" t="s">
        <v>137</v>
      </c>
      <c r="C76" s="25" t="s">
        <v>138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4" t="s">
        <v>651</v>
      </c>
      <c r="O76" s="15"/>
    </row>
    <row r="77" spans="1:15" ht="63" x14ac:dyDescent="0.25">
      <c r="A77" s="26" t="s">
        <v>135</v>
      </c>
      <c r="B77" s="24" t="s">
        <v>139</v>
      </c>
      <c r="C77" s="25" t="s">
        <v>140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4" t="s">
        <v>651</v>
      </c>
      <c r="O77" s="15"/>
    </row>
    <row r="78" spans="1:15" ht="47.25" x14ac:dyDescent="0.25">
      <c r="A78" s="26" t="s">
        <v>135</v>
      </c>
      <c r="B78" s="24" t="s">
        <v>141</v>
      </c>
      <c r="C78" s="25" t="s">
        <v>142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4" t="s">
        <v>651</v>
      </c>
      <c r="O78" s="15"/>
    </row>
    <row r="79" spans="1:15" ht="126" x14ac:dyDescent="0.25">
      <c r="A79" s="26" t="s">
        <v>135</v>
      </c>
      <c r="B79" s="24" t="s">
        <v>143</v>
      </c>
      <c r="C79" s="25" t="s">
        <v>144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4" t="s">
        <v>651</v>
      </c>
      <c r="O79" s="15"/>
    </row>
    <row r="80" spans="1:15" ht="78.75" x14ac:dyDescent="0.25">
      <c r="A80" s="26" t="s">
        <v>135</v>
      </c>
      <c r="B80" s="24" t="s">
        <v>145</v>
      </c>
      <c r="C80" s="25" t="s">
        <v>146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4" t="s">
        <v>651</v>
      </c>
      <c r="O80" s="15"/>
    </row>
    <row r="81" spans="1:15" ht="63" x14ac:dyDescent="0.25">
      <c r="A81" s="26" t="s">
        <v>135</v>
      </c>
      <c r="B81" s="24" t="s">
        <v>147</v>
      </c>
      <c r="C81" s="25" t="s">
        <v>148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4" t="s">
        <v>651</v>
      </c>
      <c r="O81" s="15"/>
    </row>
    <row r="82" spans="1:15" ht="31.5" x14ac:dyDescent="0.25">
      <c r="A82" s="26" t="s">
        <v>149</v>
      </c>
      <c r="B82" s="24" t="s">
        <v>150</v>
      </c>
      <c r="C82" s="25" t="s">
        <v>36</v>
      </c>
      <c r="D82" s="23">
        <f t="shared" ref="D82:M82" si="21">IFERROR(SUM(D83,D109,D157,D214),"нд")</f>
        <v>16.780999999999999</v>
      </c>
      <c r="E82" s="23">
        <f t="shared" si="21"/>
        <v>696.58399999999995</v>
      </c>
      <c r="F82" s="23">
        <f t="shared" si="21"/>
        <v>0</v>
      </c>
      <c r="G82" s="23">
        <f t="shared" si="21"/>
        <v>0</v>
      </c>
      <c r="H82" s="23">
        <f t="shared" si="21"/>
        <v>0</v>
      </c>
      <c r="I82" s="23">
        <f t="shared" si="21"/>
        <v>5.3925229492920002E-2</v>
      </c>
      <c r="J82" s="23">
        <f t="shared" si="21"/>
        <v>2.2384513474229704</v>
      </c>
      <c r="K82" s="23">
        <f t="shared" si="21"/>
        <v>0</v>
      </c>
      <c r="L82" s="23">
        <f t="shared" si="21"/>
        <v>0</v>
      </c>
      <c r="M82" s="23">
        <f t="shared" si="21"/>
        <v>0</v>
      </c>
      <c r="N82" s="24" t="s">
        <v>650</v>
      </c>
      <c r="O82" s="15"/>
    </row>
    <row r="83" spans="1:15" ht="47.25" x14ac:dyDescent="0.25">
      <c r="A83" s="26" t="s">
        <v>151</v>
      </c>
      <c r="B83" s="24" t="s">
        <v>152</v>
      </c>
      <c r="C83" s="25" t="s">
        <v>36</v>
      </c>
      <c r="D83" s="23">
        <f t="shared" ref="D83:M83" si="22">IFERROR(SUM(D84,D88),"нд")</f>
        <v>16.780999999999999</v>
      </c>
      <c r="E83" s="23">
        <f t="shared" si="22"/>
        <v>0</v>
      </c>
      <c r="F83" s="23">
        <f t="shared" si="22"/>
        <v>0</v>
      </c>
      <c r="G83" s="23">
        <f t="shared" si="22"/>
        <v>0</v>
      </c>
      <c r="H83" s="23">
        <f t="shared" si="22"/>
        <v>0</v>
      </c>
      <c r="I83" s="23">
        <f t="shared" si="22"/>
        <v>5.3925229492920002E-2</v>
      </c>
      <c r="J83" s="23">
        <f t="shared" si="22"/>
        <v>0</v>
      </c>
      <c r="K83" s="23">
        <f t="shared" si="22"/>
        <v>0</v>
      </c>
      <c r="L83" s="23">
        <f t="shared" si="22"/>
        <v>0</v>
      </c>
      <c r="M83" s="23">
        <f t="shared" si="22"/>
        <v>0</v>
      </c>
      <c r="N83" s="24" t="s">
        <v>650</v>
      </c>
      <c r="O83" s="15"/>
    </row>
    <row r="84" spans="1:15" ht="31.5" x14ac:dyDescent="0.25">
      <c r="A84" s="26" t="s">
        <v>153</v>
      </c>
      <c r="B84" s="24" t="s">
        <v>154</v>
      </c>
      <c r="C84" s="25" t="s">
        <v>36</v>
      </c>
      <c r="D84" s="23">
        <f t="shared" ref="D84:M84" si="23">IFERROR(SUM(D85:D87),"нд")</f>
        <v>0</v>
      </c>
      <c r="E84" s="23">
        <f t="shared" si="23"/>
        <v>0</v>
      </c>
      <c r="F84" s="23">
        <f t="shared" si="23"/>
        <v>0</v>
      </c>
      <c r="G84" s="23">
        <f t="shared" si="23"/>
        <v>0</v>
      </c>
      <c r="H84" s="23">
        <f t="shared" si="23"/>
        <v>0</v>
      </c>
      <c r="I84" s="23">
        <f t="shared" si="23"/>
        <v>0</v>
      </c>
      <c r="J84" s="23">
        <f t="shared" si="23"/>
        <v>0</v>
      </c>
      <c r="K84" s="23">
        <f t="shared" si="23"/>
        <v>0</v>
      </c>
      <c r="L84" s="23">
        <f t="shared" si="23"/>
        <v>0</v>
      </c>
      <c r="M84" s="23">
        <f t="shared" si="23"/>
        <v>0</v>
      </c>
      <c r="N84" s="24" t="s">
        <v>650</v>
      </c>
      <c r="O84" s="15"/>
    </row>
    <row r="85" spans="1:15" ht="47.25" x14ac:dyDescent="0.25">
      <c r="A85" s="26" t="s">
        <v>153</v>
      </c>
      <c r="B85" s="24" t="s">
        <v>155</v>
      </c>
      <c r="C85" s="25" t="s">
        <v>156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4" t="s">
        <v>651</v>
      </c>
      <c r="O85" s="15"/>
    </row>
    <row r="86" spans="1:15" ht="63" x14ac:dyDescent="0.25">
      <c r="A86" s="26" t="s">
        <v>153</v>
      </c>
      <c r="B86" s="24" t="s">
        <v>157</v>
      </c>
      <c r="C86" s="25" t="s">
        <v>158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4" t="s">
        <v>651</v>
      </c>
      <c r="O86" s="15"/>
    </row>
    <row r="87" spans="1:15" ht="63" x14ac:dyDescent="0.25">
      <c r="A87" s="26" t="s">
        <v>153</v>
      </c>
      <c r="B87" s="24" t="s">
        <v>159</v>
      </c>
      <c r="C87" s="25" t="s">
        <v>160</v>
      </c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4" t="s">
        <v>651</v>
      </c>
      <c r="O87" s="15"/>
    </row>
    <row r="88" spans="1:15" ht="47.25" x14ac:dyDescent="0.25">
      <c r="A88" s="26" t="s">
        <v>161</v>
      </c>
      <c r="B88" s="24" t="s">
        <v>162</v>
      </c>
      <c r="C88" s="25" t="s">
        <v>36</v>
      </c>
      <c r="D88" s="23">
        <f t="shared" ref="D88:M88" si="24">IFERROR(SUM(D89:D108),"нд")</f>
        <v>16.780999999999999</v>
      </c>
      <c r="E88" s="23">
        <f t="shared" si="24"/>
        <v>0</v>
      </c>
      <c r="F88" s="23">
        <f t="shared" si="24"/>
        <v>0</v>
      </c>
      <c r="G88" s="23">
        <f t="shared" si="24"/>
        <v>0</v>
      </c>
      <c r="H88" s="23">
        <f t="shared" si="24"/>
        <v>0</v>
      </c>
      <c r="I88" s="23">
        <f t="shared" si="24"/>
        <v>5.3925229492920002E-2</v>
      </c>
      <c r="J88" s="23">
        <f t="shared" si="24"/>
        <v>0</v>
      </c>
      <c r="K88" s="23">
        <f t="shared" si="24"/>
        <v>0</v>
      </c>
      <c r="L88" s="23">
        <f t="shared" si="24"/>
        <v>0</v>
      </c>
      <c r="M88" s="23">
        <f t="shared" si="24"/>
        <v>0</v>
      </c>
      <c r="N88" s="24" t="s">
        <v>650</v>
      </c>
      <c r="O88" s="15"/>
    </row>
    <row r="89" spans="1:15" ht="31.5" x14ac:dyDescent="0.25">
      <c r="A89" s="26" t="s">
        <v>161</v>
      </c>
      <c r="B89" s="24" t="s">
        <v>163</v>
      </c>
      <c r="C89" s="25" t="s">
        <v>164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4" t="s">
        <v>651</v>
      </c>
      <c r="O89" s="15"/>
    </row>
    <row r="90" spans="1:15" ht="47.25" x14ac:dyDescent="0.25">
      <c r="A90" s="26" t="s">
        <v>161</v>
      </c>
      <c r="B90" s="24" t="s">
        <v>165</v>
      </c>
      <c r="C90" s="25" t="s">
        <v>166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4" t="s">
        <v>651</v>
      </c>
      <c r="O90" s="15"/>
    </row>
    <row r="91" spans="1:15" ht="63" x14ac:dyDescent="0.25">
      <c r="A91" s="26" t="s">
        <v>161</v>
      </c>
      <c r="B91" s="24" t="s">
        <v>167</v>
      </c>
      <c r="C91" s="25" t="s">
        <v>168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4" t="s">
        <v>651</v>
      </c>
      <c r="O91" s="15"/>
    </row>
    <row r="92" spans="1:15" ht="47.25" x14ac:dyDescent="0.25">
      <c r="A92" s="26" t="s">
        <v>161</v>
      </c>
      <c r="B92" s="24" t="s">
        <v>169</v>
      </c>
      <c r="C92" s="25" t="s">
        <v>170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4" t="s">
        <v>651</v>
      </c>
      <c r="O92" s="15"/>
    </row>
    <row r="93" spans="1:15" ht="63" x14ac:dyDescent="0.25">
      <c r="A93" s="26" t="s">
        <v>161</v>
      </c>
      <c r="B93" s="24" t="s">
        <v>171</v>
      </c>
      <c r="C93" s="25" t="s">
        <v>172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4" t="s">
        <v>651</v>
      </c>
      <c r="O93" s="15"/>
    </row>
    <row r="94" spans="1:15" ht="63" x14ac:dyDescent="0.25">
      <c r="A94" s="26" t="s">
        <v>161</v>
      </c>
      <c r="B94" s="24" t="s">
        <v>173</v>
      </c>
      <c r="C94" s="25" t="s">
        <v>174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4" t="s">
        <v>651</v>
      </c>
      <c r="O94" s="15"/>
    </row>
    <row r="95" spans="1:15" ht="31.5" x14ac:dyDescent="0.25">
      <c r="A95" s="26" t="s">
        <v>161</v>
      </c>
      <c r="B95" s="24" t="s">
        <v>175</v>
      </c>
      <c r="C95" s="25" t="s">
        <v>176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4" t="s">
        <v>651</v>
      </c>
      <c r="O95" s="15"/>
    </row>
    <row r="96" spans="1:15" ht="63" x14ac:dyDescent="0.25">
      <c r="A96" s="26" t="s">
        <v>161</v>
      </c>
      <c r="B96" s="24" t="s">
        <v>177</v>
      </c>
      <c r="C96" s="25" t="s">
        <v>178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4" t="s">
        <v>651</v>
      </c>
      <c r="O96" s="15"/>
    </row>
    <row r="97" spans="1:15" ht="31.5" x14ac:dyDescent="0.25">
      <c r="A97" s="26" t="s">
        <v>161</v>
      </c>
      <c r="B97" s="24" t="s">
        <v>179</v>
      </c>
      <c r="C97" s="25" t="s">
        <v>180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4" t="s">
        <v>651</v>
      </c>
      <c r="O97" s="15"/>
    </row>
    <row r="98" spans="1:15" ht="31.5" x14ac:dyDescent="0.25">
      <c r="A98" s="26" t="s">
        <v>161</v>
      </c>
      <c r="B98" s="24" t="s">
        <v>181</v>
      </c>
      <c r="C98" s="25" t="s">
        <v>182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4" t="s">
        <v>651</v>
      </c>
      <c r="O98" s="15"/>
    </row>
    <row r="99" spans="1:15" ht="31.5" x14ac:dyDescent="0.25">
      <c r="A99" s="26" t="s">
        <v>161</v>
      </c>
      <c r="B99" s="24" t="s">
        <v>183</v>
      </c>
      <c r="C99" s="25" t="s">
        <v>184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4" t="s">
        <v>651</v>
      </c>
      <c r="O99" s="15"/>
    </row>
    <row r="100" spans="1:15" ht="31.5" x14ac:dyDescent="0.25">
      <c r="A100" s="26" t="s">
        <v>161</v>
      </c>
      <c r="B100" s="24" t="s">
        <v>185</v>
      </c>
      <c r="C100" s="25" t="s">
        <v>186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0</v>
      </c>
      <c r="N100" s="24" t="s">
        <v>651</v>
      </c>
      <c r="O100" s="15"/>
    </row>
    <row r="101" spans="1:15" ht="31.5" x14ac:dyDescent="0.25">
      <c r="A101" s="26" t="s">
        <v>161</v>
      </c>
      <c r="B101" s="24" t="s">
        <v>187</v>
      </c>
      <c r="C101" s="25" t="s">
        <v>188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4" t="s">
        <v>651</v>
      </c>
      <c r="O101" s="15"/>
    </row>
    <row r="102" spans="1:15" ht="31.5" x14ac:dyDescent="0.25">
      <c r="A102" s="26" t="s">
        <v>161</v>
      </c>
      <c r="B102" s="24" t="s">
        <v>189</v>
      </c>
      <c r="C102" s="25" t="s">
        <v>190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4" t="s">
        <v>651</v>
      </c>
      <c r="O102" s="15"/>
    </row>
    <row r="103" spans="1:15" ht="31.5" x14ac:dyDescent="0.25">
      <c r="A103" s="26" t="s">
        <v>161</v>
      </c>
      <c r="B103" s="24" t="s">
        <v>191</v>
      </c>
      <c r="C103" s="25" t="s">
        <v>192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4" t="s">
        <v>651</v>
      </c>
      <c r="O103" s="15"/>
    </row>
    <row r="104" spans="1:15" ht="63" x14ac:dyDescent="0.25">
      <c r="A104" s="26" t="s">
        <v>161</v>
      </c>
      <c r="B104" s="24" t="s">
        <v>193</v>
      </c>
      <c r="C104" s="25" t="s">
        <v>194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4" t="s">
        <v>651</v>
      </c>
      <c r="O104" s="15"/>
    </row>
    <row r="105" spans="1:15" ht="63" x14ac:dyDescent="0.25">
      <c r="A105" s="26" t="s">
        <v>161</v>
      </c>
      <c r="B105" s="24" t="s">
        <v>195</v>
      </c>
      <c r="C105" s="25" t="s">
        <v>196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4" t="s">
        <v>651</v>
      </c>
      <c r="O105" s="15"/>
    </row>
    <row r="106" spans="1:15" ht="63" x14ac:dyDescent="0.25">
      <c r="A106" s="26" t="s">
        <v>161</v>
      </c>
      <c r="B106" s="24" t="s">
        <v>197</v>
      </c>
      <c r="C106" s="25" t="s">
        <v>198</v>
      </c>
      <c r="D106" s="23">
        <v>11.78</v>
      </c>
      <c r="E106" s="23">
        <v>0</v>
      </c>
      <c r="F106" s="23">
        <v>0</v>
      </c>
      <c r="G106" s="23">
        <v>0</v>
      </c>
      <c r="H106" s="23">
        <v>0</v>
      </c>
      <c r="I106" s="23">
        <v>3.7854669175060002E-2</v>
      </c>
      <c r="J106" s="23">
        <v>0</v>
      </c>
      <c r="K106" s="23">
        <v>0</v>
      </c>
      <c r="L106" s="23">
        <v>0</v>
      </c>
      <c r="M106" s="23">
        <v>0</v>
      </c>
      <c r="N106" s="24" t="s">
        <v>651</v>
      </c>
      <c r="O106" s="15"/>
    </row>
    <row r="107" spans="1:15" ht="63" x14ac:dyDescent="0.25">
      <c r="A107" s="26" t="s">
        <v>161</v>
      </c>
      <c r="B107" s="24" t="s">
        <v>199</v>
      </c>
      <c r="C107" s="25" t="s">
        <v>200</v>
      </c>
      <c r="D107" s="23">
        <v>1.929</v>
      </c>
      <c r="E107" s="23">
        <v>0</v>
      </c>
      <c r="F107" s="23">
        <v>0</v>
      </c>
      <c r="G107" s="23">
        <v>0</v>
      </c>
      <c r="H107" s="23">
        <v>0</v>
      </c>
      <c r="I107" s="23">
        <v>6.1987824141499998E-3</v>
      </c>
      <c r="J107" s="23">
        <v>0</v>
      </c>
      <c r="K107" s="23">
        <v>0</v>
      </c>
      <c r="L107" s="23">
        <v>0</v>
      </c>
      <c r="M107" s="23">
        <v>0</v>
      </c>
      <c r="N107" s="24" t="s">
        <v>651</v>
      </c>
      <c r="O107" s="15"/>
    </row>
    <row r="108" spans="1:15" ht="63" x14ac:dyDescent="0.25">
      <c r="A108" s="26" t="s">
        <v>161</v>
      </c>
      <c r="B108" s="24" t="s">
        <v>201</v>
      </c>
      <c r="C108" s="25" t="s">
        <v>202</v>
      </c>
      <c r="D108" s="23">
        <v>3.0720000000000001</v>
      </c>
      <c r="E108" s="23">
        <v>0</v>
      </c>
      <c r="F108" s="23">
        <v>0</v>
      </c>
      <c r="G108" s="23">
        <v>0</v>
      </c>
      <c r="H108" s="23">
        <v>0</v>
      </c>
      <c r="I108" s="23">
        <v>9.8717779037099992E-3</v>
      </c>
      <c r="J108" s="23">
        <v>0</v>
      </c>
      <c r="K108" s="23">
        <v>0</v>
      </c>
      <c r="L108" s="23">
        <v>0</v>
      </c>
      <c r="M108" s="23">
        <v>0</v>
      </c>
      <c r="N108" s="24" t="s">
        <v>651</v>
      </c>
      <c r="O108" s="15"/>
    </row>
    <row r="109" spans="1:15" ht="31.5" x14ac:dyDescent="0.25">
      <c r="A109" s="26" t="s">
        <v>203</v>
      </c>
      <c r="B109" s="24" t="s">
        <v>204</v>
      </c>
      <c r="C109" s="25" t="s">
        <v>36</v>
      </c>
      <c r="D109" s="23">
        <f t="shared" ref="D109:M109" si="25">IFERROR(SUM(D110,D137),"нд")</f>
        <v>0</v>
      </c>
      <c r="E109" s="23">
        <f t="shared" si="25"/>
        <v>696.58399999999995</v>
      </c>
      <c r="F109" s="23">
        <f t="shared" si="25"/>
        <v>0</v>
      </c>
      <c r="G109" s="23">
        <f t="shared" si="25"/>
        <v>0</v>
      </c>
      <c r="H109" s="23">
        <f t="shared" si="25"/>
        <v>0</v>
      </c>
      <c r="I109" s="23">
        <f t="shared" si="25"/>
        <v>0</v>
      </c>
      <c r="J109" s="23">
        <f t="shared" si="25"/>
        <v>2.2384513474229704</v>
      </c>
      <c r="K109" s="23">
        <f t="shared" si="25"/>
        <v>0</v>
      </c>
      <c r="L109" s="23">
        <f t="shared" si="25"/>
        <v>0</v>
      </c>
      <c r="M109" s="23">
        <f t="shared" si="25"/>
        <v>0</v>
      </c>
      <c r="N109" s="24" t="s">
        <v>650</v>
      </c>
      <c r="O109" s="15"/>
    </row>
    <row r="110" spans="1:15" x14ac:dyDescent="0.25">
      <c r="A110" s="26" t="s">
        <v>205</v>
      </c>
      <c r="B110" s="24" t="s">
        <v>206</v>
      </c>
      <c r="C110" s="25" t="s">
        <v>36</v>
      </c>
      <c r="D110" s="23">
        <f t="shared" ref="D110:M110" si="26">IFERROR(SUM(D111:D136),"нд")</f>
        <v>0</v>
      </c>
      <c r="E110" s="23">
        <f t="shared" si="26"/>
        <v>290.21699999999998</v>
      </c>
      <c r="F110" s="23">
        <f t="shared" si="26"/>
        <v>0</v>
      </c>
      <c r="G110" s="23">
        <f t="shared" si="26"/>
        <v>0</v>
      </c>
      <c r="H110" s="23">
        <f t="shared" si="26"/>
        <v>0</v>
      </c>
      <c r="I110" s="23">
        <f t="shared" si="26"/>
        <v>0</v>
      </c>
      <c r="J110" s="23">
        <f t="shared" si="26"/>
        <v>0.93260344006617002</v>
      </c>
      <c r="K110" s="23">
        <f t="shared" si="26"/>
        <v>0</v>
      </c>
      <c r="L110" s="23">
        <f t="shared" si="26"/>
        <v>0</v>
      </c>
      <c r="M110" s="23">
        <f t="shared" si="26"/>
        <v>0</v>
      </c>
      <c r="N110" s="24" t="s">
        <v>650</v>
      </c>
      <c r="O110" s="15"/>
    </row>
    <row r="111" spans="1:15" ht="78.75" x14ac:dyDescent="0.25">
      <c r="A111" s="26" t="s">
        <v>205</v>
      </c>
      <c r="B111" s="24" t="s">
        <v>207</v>
      </c>
      <c r="C111" s="25" t="s">
        <v>208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4" t="s">
        <v>651</v>
      </c>
      <c r="O111" s="15"/>
    </row>
    <row r="112" spans="1:15" ht="78.75" x14ac:dyDescent="0.25">
      <c r="A112" s="26" t="s">
        <v>205</v>
      </c>
      <c r="B112" s="24" t="s">
        <v>209</v>
      </c>
      <c r="C112" s="25" t="s">
        <v>210</v>
      </c>
      <c r="D112" s="23">
        <v>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4" t="s">
        <v>651</v>
      </c>
      <c r="O112" s="15"/>
    </row>
    <row r="113" spans="1:15" ht="78.75" x14ac:dyDescent="0.25">
      <c r="A113" s="26" t="s">
        <v>205</v>
      </c>
      <c r="B113" s="24" t="s">
        <v>211</v>
      </c>
      <c r="C113" s="25" t="s">
        <v>212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4" t="s">
        <v>651</v>
      </c>
      <c r="O113" s="15"/>
    </row>
    <row r="114" spans="1:15" ht="78.75" x14ac:dyDescent="0.25">
      <c r="A114" s="26" t="s">
        <v>205</v>
      </c>
      <c r="B114" s="24" t="s">
        <v>213</v>
      </c>
      <c r="C114" s="25" t="s">
        <v>214</v>
      </c>
      <c r="D114" s="23">
        <v>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4" t="s">
        <v>651</v>
      </c>
      <c r="O114" s="15"/>
    </row>
    <row r="115" spans="1:15" ht="78.75" x14ac:dyDescent="0.25">
      <c r="A115" s="26" t="s">
        <v>205</v>
      </c>
      <c r="B115" s="24" t="s">
        <v>215</v>
      </c>
      <c r="C115" s="25" t="s">
        <v>216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4" t="s">
        <v>651</v>
      </c>
      <c r="O115" s="15"/>
    </row>
    <row r="116" spans="1:15" ht="63" x14ac:dyDescent="0.25">
      <c r="A116" s="26" t="s">
        <v>205</v>
      </c>
      <c r="B116" s="24" t="s">
        <v>217</v>
      </c>
      <c r="C116" s="25" t="s">
        <v>218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4" t="s">
        <v>651</v>
      </c>
      <c r="O116" s="15"/>
    </row>
    <row r="117" spans="1:15" ht="63" x14ac:dyDescent="0.25">
      <c r="A117" s="26" t="s">
        <v>205</v>
      </c>
      <c r="B117" s="24" t="s">
        <v>219</v>
      </c>
      <c r="C117" s="25" t="s">
        <v>220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4" t="s">
        <v>651</v>
      </c>
      <c r="O117" s="15"/>
    </row>
    <row r="118" spans="1:15" ht="47.25" x14ac:dyDescent="0.25">
      <c r="A118" s="26" t="s">
        <v>205</v>
      </c>
      <c r="B118" s="24" t="s">
        <v>221</v>
      </c>
      <c r="C118" s="25" t="s">
        <v>222</v>
      </c>
      <c r="D118" s="23">
        <v>0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4" t="s">
        <v>651</v>
      </c>
      <c r="O118" s="15"/>
    </row>
    <row r="119" spans="1:15" ht="63" x14ac:dyDescent="0.25">
      <c r="A119" s="26" t="s">
        <v>205</v>
      </c>
      <c r="B119" s="24" t="s">
        <v>223</v>
      </c>
      <c r="C119" s="25" t="s">
        <v>224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4" t="s">
        <v>651</v>
      </c>
      <c r="O119" s="15"/>
    </row>
    <row r="120" spans="1:15" ht="47.25" x14ac:dyDescent="0.25">
      <c r="A120" s="26" t="s">
        <v>205</v>
      </c>
      <c r="B120" s="24" t="s">
        <v>225</v>
      </c>
      <c r="C120" s="25" t="s">
        <v>226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4" t="s">
        <v>651</v>
      </c>
      <c r="O120" s="15"/>
    </row>
    <row r="121" spans="1:15" ht="47.25" x14ac:dyDescent="0.25">
      <c r="A121" s="26" t="s">
        <v>205</v>
      </c>
      <c r="B121" s="24" t="s">
        <v>227</v>
      </c>
      <c r="C121" s="25" t="s">
        <v>228</v>
      </c>
      <c r="D121" s="23">
        <v>0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4" t="s">
        <v>651</v>
      </c>
      <c r="O121" s="15"/>
    </row>
    <row r="122" spans="1:15" ht="63" x14ac:dyDescent="0.25">
      <c r="A122" s="26" t="s">
        <v>205</v>
      </c>
      <c r="B122" s="24" t="s">
        <v>229</v>
      </c>
      <c r="C122" s="25" t="s">
        <v>230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4" t="s">
        <v>651</v>
      </c>
      <c r="O122" s="15"/>
    </row>
    <row r="123" spans="1:15" ht="78.75" x14ac:dyDescent="0.25">
      <c r="A123" s="26" t="s">
        <v>205</v>
      </c>
      <c r="B123" s="24" t="s">
        <v>231</v>
      </c>
      <c r="C123" s="25" t="s">
        <v>232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4" t="s">
        <v>651</v>
      </c>
      <c r="O123" s="15"/>
    </row>
    <row r="124" spans="1:15" ht="78.75" x14ac:dyDescent="0.25">
      <c r="A124" s="26" t="s">
        <v>205</v>
      </c>
      <c r="B124" s="24" t="s">
        <v>233</v>
      </c>
      <c r="C124" s="25" t="s">
        <v>234</v>
      </c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4" t="s">
        <v>651</v>
      </c>
      <c r="O124" s="15"/>
    </row>
    <row r="125" spans="1:15" ht="63" x14ac:dyDescent="0.25">
      <c r="A125" s="26" t="s">
        <v>205</v>
      </c>
      <c r="B125" s="24" t="s">
        <v>235</v>
      </c>
      <c r="C125" s="25" t="s">
        <v>236</v>
      </c>
      <c r="D125" s="23">
        <v>0</v>
      </c>
      <c r="E125" s="23">
        <v>14.4</v>
      </c>
      <c r="F125" s="23">
        <v>0</v>
      </c>
      <c r="G125" s="23">
        <v>0</v>
      </c>
      <c r="H125" s="23">
        <v>0</v>
      </c>
      <c r="I125" s="23">
        <v>0</v>
      </c>
      <c r="J125" s="23">
        <v>4.6273958923679998E-2</v>
      </c>
      <c r="K125" s="23">
        <v>0</v>
      </c>
      <c r="L125" s="23">
        <v>0</v>
      </c>
      <c r="M125" s="23">
        <v>0</v>
      </c>
      <c r="N125" s="24" t="s">
        <v>651</v>
      </c>
      <c r="O125" s="15"/>
    </row>
    <row r="126" spans="1:15" ht="63" x14ac:dyDescent="0.25">
      <c r="A126" s="26" t="s">
        <v>205</v>
      </c>
      <c r="B126" s="24" t="s">
        <v>237</v>
      </c>
      <c r="C126" s="25" t="s">
        <v>238</v>
      </c>
      <c r="D126" s="23">
        <v>0</v>
      </c>
      <c r="E126" s="23">
        <v>25.92</v>
      </c>
      <c r="F126" s="23">
        <v>0</v>
      </c>
      <c r="G126" s="23">
        <v>0</v>
      </c>
      <c r="H126" s="23">
        <v>0</v>
      </c>
      <c r="I126" s="23">
        <v>0</v>
      </c>
      <c r="J126" s="23">
        <v>8.3293126062620002E-2</v>
      </c>
      <c r="K126" s="23">
        <v>0</v>
      </c>
      <c r="L126" s="23">
        <v>0</v>
      </c>
      <c r="M126" s="23">
        <v>0</v>
      </c>
      <c r="N126" s="24" t="s">
        <v>651</v>
      </c>
      <c r="O126" s="15"/>
    </row>
    <row r="127" spans="1:15" ht="63" x14ac:dyDescent="0.25">
      <c r="A127" s="26" t="s">
        <v>205</v>
      </c>
      <c r="B127" s="24" t="s">
        <v>239</v>
      </c>
      <c r="C127" s="25" t="s">
        <v>240</v>
      </c>
      <c r="D127" s="23">
        <v>0</v>
      </c>
      <c r="E127" s="23">
        <v>19.584</v>
      </c>
      <c r="F127" s="23">
        <v>0</v>
      </c>
      <c r="G127" s="23">
        <v>0</v>
      </c>
      <c r="H127" s="23">
        <v>0</v>
      </c>
      <c r="I127" s="23">
        <v>0</v>
      </c>
      <c r="J127" s="23">
        <v>6.2932584136199995E-2</v>
      </c>
      <c r="K127" s="23">
        <v>0</v>
      </c>
      <c r="L127" s="23">
        <v>0</v>
      </c>
      <c r="M127" s="23">
        <v>0</v>
      </c>
      <c r="N127" s="24" t="s">
        <v>651</v>
      </c>
      <c r="O127" s="15"/>
    </row>
    <row r="128" spans="1:15" ht="63" x14ac:dyDescent="0.25">
      <c r="A128" s="26" t="s">
        <v>205</v>
      </c>
      <c r="B128" s="24" t="s">
        <v>241</v>
      </c>
      <c r="C128" s="25" t="s">
        <v>242</v>
      </c>
      <c r="D128" s="23">
        <v>0</v>
      </c>
      <c r="E128" s="23">
        <v>15.84</v>
      </c>
      <c r="F128" s="23">
        <v>0</v>
      </c>
      <c r="G128" s="23">
        <v>0</v>
      </c>
      <c r="H128" s="23">
        <v>0</v>
      </c>
      <c r="I128" s="23">
        <v>0</v>
      </c>
      <c r="J128" s="23">
        <v>5.0901354816040002E-2</v>
      </c>
      <c r="K128" s="23">
        <v>0</v>
      </c>
      <c r="L128" s="23">
        <v>0</v>
      </c>
      <c r="M128" s="23">
        <v>0</v>
      </c>
      <c r="N128" s="24" t="s">
        <v>651</v>
      </c>
      <c r="O128" s="15"/>
    </row>
    <row r="129" spans="1:15" ht="63" x14ac:dyDescent="0.25">
      <c r="A129" s="26" t="s">
        <v>205</v>
      </c>
      <c r="B129" s="24" t="s">
        <v>243</v>
      </c>
      <c r="C129" s="25" t="s">
        <v>244</v>
      </c>
      <c r="D129" s="23">
        <v>0</v>
      </c>
      <c r="E129" s="23">
        <v>57.643000000000001</v>
      </c>
      <c r="F129" s="23">
        <v>0</v>
      </c>
      <c r="G129" s="23">
        <v>0</v>
      </c>
      <c r="H129" s="23">
        <v>0</v>
      </c>
      <c r="I129" s="23">
        <v>0</v>
      </c>
      <c r="J129" s="23">
        <v>0.18523401487760999</v>
      </c>
      <c r="K129" s="23">
        <v>0</v>
      </c>
      <c r="L129" s="23">
        <v>0</v>
      </c>
      <c r="M129" s="23">
        <v>0</v>
      </c>
      <c r="N129" s="24" t="s">
        <v>651</v>
      </c>
      <c r="O129" s="15"/>
    </row>
    <row r="130" spans="1:15" ht="63" x14ac:dyDescent="0.25">
      <c r="A130" s="26" t="s">
        <v>205</v>
      </c>
      <c r="B130" s="24" t="s">
        <v>245</v>
      </c>
      <c r="C130" s="25" t="s">
        <v>246</v>
      </c>
      <c r="D130" s="23">
        <v>0</v>
      </c>
      <c r="E130" s="23">
        <v>16.128</v>
      </c>
      <c r="F130" s="23">
        <v>0</v>
      </c>
      <c r="G130" s="23">
        <v>0</v>
      </c>
      <c r="H130" s="23">
        <v>0</v>
      </c>
      <c r="I130" s="23">
        <v>0</v>
      </c>
      <c r="J130" s="23">
        <v>5.1826833994519997E-2</v>
      </c>
      <c r="K130" s="23">
        <v>0</v>
      </c>
      <c r="L130" s="23">
        <v>0</v>
      </c>
      <c r="M130" s="23">
        <v>0</v>
      </c>
      <c r="N130" s="24" t="s">
        <v>651</v>
      </c>
      <c r="O130" s="15"/>
    </row>
    <row r="131" spans="1:15" ht="63" x14ac:dyDescent="0.25">
      <c r="A131" s="26" t="s">
        <v>205</v>
      </c>
      <c r="B131" s="24" t="s">
        <v>247</v>
      </c>
      <c r="C131" s="25" t="s">
        <v>248</v>
      </c>
      <c r="D131" s="23">
        <v>0</v>
      </c>
      <c r="E131" s="23">
        <v>24.494</v>
      </c>
      <c r="F131" s="23">
        <v>0</v>
      </c>
      <c r="G131" s="23">
        <v>0</v>
      </c>
      <c r="H131" s="23">
        <v>0</v>
      </c>
      <c r="I131" s="23">
        <v>0</v>
      </c>
      <c r="J131" s="23">
        <v>7.871071874143E-2</v>
      </c>
      <c r="K131" s="23">
        <v>0</v>
      </c>
      <c r="L131" s="23">
        <v>0</v>
      </c>
      <c r="M131" s="23">
        <v>0</v>
      </c>
      <c r="N131" s="24" t="s">
        <v>651</v>
      </c>
      <c r="O131" s="15"/>
    </row>
    <row r="132" spans="1:15" ht="47.25" x14ac:dyDescent="0.25">
      <c r="A132" s="26" t="s">
        <v>205</v>
      </c>
      <c r="B132" s="24" t="s">
        <v>249</v>
      </c>
      <c r="C132" s="25" t="s">
        <v>250</v>
      </c>
      <c r="D132" s="23">
        <v>0</v>
      </c>
      <c r="E132" s="23">
        <v>4.32</v>
      </c>
      <c r="F132" s="23">
        <v>0</v>
      </c>
      <c r="G132" s="23">
        <v>0</v>
      </c>
      <c r="H132" s="23">
        <v>0</v>
      </c>
      <c r="I132" s="23">
        <v>0</v>
      </c>
      <c r="J132" s="23">
        <v>1.38821876771E-2</v>
      </c>
      <c r="K132" s="23">
        <v>0</v>
      </c>
      <c r="L132" s="23">
        <v>0</v>
      </c>
      <c r="M132" s="23">
        <v>0</v>
      </c>
      <c r="N132" s="24" t="s">
        <v>651</v>
      </c>
      <c r="O132" s="15"/>
    </row>
    <row r="133" spans="1:15" ht="63" x14ac:dyDescent="0.25">
      <c r="A133" s="26" t="s">
        <v>205</v>
      </c>
      <c r="B133" s="24" t="s">
        <v>251</v>
      </c>
      <c r="C133" s="25" t="s">
        <v>252</v>
      </c>
      <c r="D133" s="23">
        <v>0</v>
      </c>
      <c r="E133" s="23">
        <v>47.52</v>
      </c>
      <c r="F133" s="23">
        <v>0</v>
      </c>
      <c r="G133" s="23">
        <v>0</v>
      </c>
      <c r="H133" s="23">
        <v>0</v>
      </c>
      <c r="I133" s="23">
        <v>0</v>
      </c>
      <c r="J133" s="23">
        <v>0.15270406444814</v>
      </c>
      <c r="K133" s="23">
        <v>0</v>
      </c>
      <c r="L133" s="23">
        <v>0</v>
      </c>
      <c r="M133" s="23">
        <v>0</v>
      </c>
      <c r="N133" s="24" t="s">
        <v>651</v>
      </c>
      <c r="O133" s="15"/>
    </row>
    <row r="134" spans="1:15" ht="47.25" x14ac:dyDescent="0.25">
      <c r="A134" s="26" t="s">
        <v>205</v>
      </c>
      <c r="B134" s="24" t="s">
        <v>253</v>
      </c>
      <c r="C134" s="25" t="s">
        <v>254</v>
      </c>
      <c r="D134" s="23">
        <v>0</v>
      </c>
      <c r="E134" s="23">
        <v>37.44</v>
      </c>
      <c r="F134" s="23">
        <v>0</v>
      </c>
      <c r="G134" s="23">
        <v>0</v>
      </c>
      <c r="H134" s="23">
        <v>0</v>
      </c>
      <c r="I134" s="23">
        <v>0</v>
      </c>
      <c r="J134" s="23">
        <v>0.12031229320156001</v>
      </c>
      <c r="K134" s="23">
        <v>0</v>
      </c>
      <c r="L134" s="23">
        <v>0</v>
      </c>
      <c r="M134" s="23">
        <v>0</v>
      </c>
      <c r="N134" s="24" t="s">
        <v>651</v>
      </c>
      <c r="O134" s="15"/>
    </row>
    <row r="135" spans="1:15" ht="63" x14ac:dyDescent="0.25">
      <c r="A135" s="26" t="s">
        <v>205</v>
      </c>
      <c r="B135" s="24" t="s">
        <v>255</v>
      </c>
      <c r="C135" s="25" t="s">
        <v>256</v>
      </c>
      <c r="D135" s="23">
        <v>0</v>
      </c>
      <c r="E135" s="23">
        <v>19.440000000000001</v>
      </c>
      <c r="F135" s="23">
        <v>0</v>
      </c>
      <c r="G135" s="23">
        <v>0</v>
      </c>
      <c r="H135" s="23">
        <v>0</v>
      </c>
      <c r="I135" s="23">
        <v>0</v>
      </c>
      <c r="J135" s="23">
        <v>6.2469844546960002E-2</v>
      </c>
      <c r="K135" s="23">
        <v>0</v>
      </c>
      <c r="L135" s="23">
        <v>0</v>
      </c>
      <c r="M135" s="23">
        <v>0</v>
      </c>
      <c r="N135" s="24" t="s">
        <v>651</v>
      </c>
      <c r="O135" s="15"/>
    </row>
    <row r="136" spans="1:15" ht="63" x14ac:dyDescent="0.25">
      <c r="A136" s="26" t="s">
        <v>205</v>
      </c>
      <c r="B136" s="24" t="s">
        <v>257</v>
      </c>
      <c r="C136" s="25" t="s">
        <v>258</v>
      </c>
      <c r="D136" s="23">
        <v>0</v>
      </c>
      <c r="E136" s="23">
        <v>7.4880000000000004</v>
      </c>
      <c r="F136" s="23">
        <v>0</v>
      </c>
      <c r="G136" s="23">
        <v>0</v>
      </c>
      <c r="H136" s="23">
        <v>0</v>
      </c>
      <c r="I136" s="23">
        <v>0</v>
      </c>
      <c r="J136" s="23">
        <v>2.4062458640310001E-2</v>
      </c>
      <c r="K136" s="23">
        <v>0</v>
      </c>
      <c r="L136" s="23">
        <v>0</v>
      </c>
      <c r="M136" s="23">
        <v>0</v>
      </c>
      <c r="N136" s="24" t="s">
        <v>651</v>
      </c>
      <c r="O136" s="15"/>
    </row>
    <row r="137" spans="1:15" ht="31.5" x14ac:dyDescent="0.25">
      <c r="A137" s="26" t="s">
        <v>259</v>
      </c>
      <c r="B137" s="24" t="s">
        <v>260</v>
      </c>
      <c r="C137" s="25" t="s">
        <v>36</v>
      </c>
      <c r="D137" s="23">
        <f t="shared" ref="D137:M137" si="27">IFERROR(SUM(D138:D156),"нд")</f>
        <v>0</v>
      </c>
      <c r="E137" s="23">
        <f t="shared" si="27"/>
        <v>406.36699999999996</v>
      </c>
      <c r="F137" s="23">
        <f t="shared" si="27"/>
        <v>0</v>
      </c>
      <c r="G137" s="23">
        <f t="shared" si="27"/>
        <v>0</v>
      </c>
      <c r="H137" s="23">
        <f t="shared" si="27"/>
        <v>0</v>
      </c>
      <c r="I137" s="23">
        <f t="shared" si="27"/>
        <v>0</v>
      </c>
      <c r="J137" s="23">
        <f t="shared" si="27"/>
        <v>1.3058479073568003</v>
      </c>
      <c r="K137" s="23">
        <f t="shared" si="27"/>
        <v>0</v>
      </c>
      <c r="L137" s="23">
        <f t="shared" si="27"/>
        <v>0</v>
      </c>
      <c r="M137" s="23">
        <f t="shared" si="27"/>
        <v>0</v>
      </c>
      <c r="N137" s="24" t="s">
        <v>650</v>
      </c>
      <c r="O137" s="15"/>
    </row>
    <row r="138" spans="1:15" ht="63" x14ac:dyDescent="0.25">
      <c r="A138" s="26" t="s">
        <v>259</v>
      </c>
      <c r="B138" s="24" t="s">
        <v>261</v>
      </c>
      <c r="C138" s="25" t="s">
        <v>262</v>
      </c>
      <c r="D138" s="23">
        <v>0</v>
      </c>
      <c r="E138" s="23">
        <v>28.224</v>
      </c>
      <c r="F138" s="23">
        <v>0</v>
      </c>
      <c r="G138" s="23">
        <v>0</v>
      </c>
      <c r="H138" s="23">
        <v>0</v>
      </c>
      <c r="I138" s="23">
        <v>0</v>
      </c>
      <c r="J138" s="23">
        <v>9.0696959490409998E-2</v>
      </c>
      <c r="K138" s="23">
        <v>0</v>
      </c>
      <c r="L138" s="23">
        <v>0</v>
      </c>
      <c r="M138" s="23">
        <v>0</v>
      </c>
      <c r="N138" s="24" t="s">
        <v>651</v>
      </c>
      <c r="O138" s="15"/>
    </row>
    <row r="139" spans="1:15" ht="63" x14ac:dyDescent="0.25">
      <c r="A139" s="26" t="s">
        <v>259</v>
      </c>
      <c r="B139" s="24" t="s">
        <v>263</v>
      </c>
      <c r="C139" s="25" t="s">
        <v>264</v>
      </c>
      <c r="D139" s="23">
        <v>0</v>
      </c>
      <c r="E139" s="23">
        <v>42.624000000000002</v>
      </c>
      <c r="F139" s="23">
        <v>0</v>
      </c>
      <c r="G139" s="23">
        <v>0</v>
      </c>
      <c r="H139" s="23">
        <v>0</v>
      </c>
      <c r="I139" s="23">
        <v>0</v>
      </c>
      <c r="J139" s="23">
        <v>0.13697091841409001</v>
      </c>
      <c r="K139" s="23">
        <v>0</v>
      </c>
      <c r="L139" s="23">
        <v>0</v>
      </c>
      <c r="M139" s="23">
        <v>0</v>
      </c>
      <c r="N139" s="24" t="s">
        <v>651</v>
      </c>
      <c r="O139" s="15"/>
    </row>
    <row r="140" spans="1:15" ht="47.25" x14ac:dyDescent="0.25">
      <c r="A140" s="26" t="s">
        <v>259</v>
      </c>
      <c r="B140" s="24" t="s">
        <v>265</v>
      </c>
      <c r="C140" s="25" t="s">
        <v>266</v>
      </c>
      <c r="D140" s="23">
        <v>0</v>
      </c>
      <c r="E140" s="23">
        <v>53.712000000000003</v>
      </c>
      <c r="F140" s="23">
        <v>0</v>
      </c>
      <c r="G140" s="23">
        <v>0</v>
      </c>
      <c r="H140" s="23">
        <v>0</v>
      </c>
      <c r="I140" s="23">
        <v>0</v>
      </c>
      <c r="J140" s="23">
        <v>0.17260186678532</v>
      </c>
      <c r="K140" s="23">
        <v>0</v>
      </c>
      <c r="L140" s="23">
        <v>0</v>
      </c>
      <c r="M140" s="23">
        <v>0</v>
      </c>
      <c r="N140" s="24" t="s">
        <v>651</v>
      </c>
      <c r="O140" s="15"/>
    </row>
    <row r="141" spans="1:15" ht="47.25" x14ac:dyDescent="0.25">
      <c r="A141" s="26" t="s">
        <v>259</v>
      </c>
      <c r="B141" s="24" t="s">
        <v>267</v>
      </c>
      <c r="C141" s="25" t="s">
        <v>268</v>
      </c>
      <c r="D141" s="23">
        <v>0</v>
      </c>
      <c r="E141" s="23">
        <v>43.776000000000003</v>
      </c>
      <c r="F141" s="23">
        <v>0</v>
      </c>
      <c r="G141" s="23">
        <v>0</v>
      </c>
      <c r="H141" s="23">
        <v>0</v>
      </c>
      <c r="I141" s="23">
        <v>0</v>
      </c>
      <c r="J141" s="23">
        <v>0.14067283512798001</v>
      </c>
      <c r="K141" s="23">
        <v>0</v>
      </c>
      <c r="L141" s="23">
        <v>0</v>
      </c>
      <c r="M141" s="23">
        <v>0</v>
      </c>
      <c r="N141" s="24" t="s">
        <v>651</v>
      </c>
      <c r="O141" s="15"/>
    </row>
    <row r="142" spans="1:15" ht="47.25" x14ac:dyDescent="0.25">
      <c r="A142" s="26" t="s">
        <v>259</v>
      </c>
      <c r="B142" s="24" t="s">
        <v>269</v>
      </c>
      <c r="C142" s="25" t="s">
        <v>270</v>
      </c>
      <c r="D142" s="23">
        <v>0</v>
      </c>
      <c r="E142" s="23">
        <v>42.048000000000002</v>
      </c>
      <c r="F142" s="23">
        <v>0</v>
      </c>
      <c r="G142" s="23">
        <v>0</v>
      </c>
      <c r="H142" s="23">
        <v>0</v>
      </c>
      <c r="I142" s="23">
        <v>0</v>
      </c>
      <c r="J142" s="23">
        <v>0.13511996005714</v>
      </c>
      <c r="K142" s="23">
        <v>0</v>
      </c>
      <c r="L142" s="23">
        <v>0</v>
      </c>
      <c r="M142" s="23">
        <v>0</v>
      </c>
      <c r="N142" s="24" t="s">
        <v>651</v>
      </c>
      <c r="O142" s="15"/>
    </row>
    <row r="143" spans="1:15" ht="47.25" x14ac:dyDescent="0.25">
      <c r="A143" s="26" t="s">
        <v>259</v>
      </c>
      <c r="B143" s="24" t="s">
        <v>271</v>
      </c>
      <c r="C143" s="25" t="s">
        <v>272</v>
      </c>
      <c r="D143" s="23">
        <v>0</v>
      </c>
      <c r="E143" s="23">
        <v>45.503999999999998</v>
      </c>
      <c r="F143" s="23">
        <v>0</v>
      </c>
      <c r="G143" s="23">
        <v>0</v>
      </c>
      <c r="H143" s="23">
        <v>0</v>
      </c>
      <c r="I143" s="23">
        <v>0</v>
      </c>
      <c r="J143" s="23">
        <v>0.14622571019882</v>
      </c>
      <c r="K143" s="23">
        <v>0</v>
      </c>
      <c r="L143" s="23">
        <v>0</v>
      </c>
      <c r="M143" s="23">
        <v>0</v>
      </c>
      <c r="N143" s="24" t="s">
        <v>651</v>
      </c>
      <c r="O143" s="15"/>
    </row>
    <row r="144" spans="1:15" ht="47.25" x14ac:dyDescent="0.25">
      <c r="A144" s="26" t="s">
        <v>259</v>
      </c>
      <c r="B144" s="24" t="s">
        <v>273</v>
      </c>
      <c r="C144" s="25" t="s">
        <v>274</v>
      </c>
      <c r="D144" s="23">
        <v>0</v>
      </c>
      <c r="E144" s="23">
        <v>5.76</v>
      </c>
      <c r="F144" s="23">
        <v>0</v>
      </c>
      <c r="G144" s="23">
        <v>0</v>
      </c>
      <c r="H144" s="23">
        <v>0</v>
      </c>
      <c r="I144" s="23">
        <v>0</v>
      </c>
      <c r="J144" s="23">
        <v>1.8509583569469999E-2</v>
      </c>
      <c r="K144" s="23">
        <v>0</v>
      </c>
      <c r="L144" s="23">
        <v>0</v>
      </c>
      <c r="M144" s="23">
        <v>0</v>
      </c>
      <c r="N144" s="24" t="s">
        <v>651</v>
      </c>
      <c r="O144" s="15"/>
    </row>
    <row r="145" spans="1:15" ht="31.5" x14ac:dyDescent="0.25">
      <c r="A145" s="26" t="s">
        <v>259</v>
      </c>
      <c r="B145" s="24" t="s">
        <v>275</v>
      </c>
      <c r="C145" s="25" t="s">
        <v>276</v>
      </c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4" t="s">
        <v>651</v>
      </c>
      <c r="O145" s="15"/>
    </row>
    <row r="146" spans="1:15" ht="31.5" x14ac:dyDescent="0.25">
      <c r="A146" s="26" t="s">
        <v>259</v>
      </c>
      <c r="B146" s="24" t="s">
        <v>277</v>
      </c>
      <c r="C146" s="25" t="s">
        <v>278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4" t="s">
        <v>651</v>
      </c>
      <c r="O146" s="15"/>
    </row>
    <row r="147" spans="1:15" ht="63" x14ac:dyDescent="0.25">
      <c r="A147" s="26" t="s">
        <v>259</v>
      </c>
      <c r="B147" s="24" t="s">
        <v>279</v>
      </c>
      <c r="C147" s="25" t="s">
        <v>280</v>
      </c>
      <c r="D147" s="23">
        <v>0</v>
      </c>
      <c r="E147" s="23">
        <v>14.414</v>
      </c>
      <c r="F147" s="23">
        <v>0</v>
      </c>
      <c r="G147" s="23">
        <v>0</v>
      </c>
      <c r="H147" s="23">
        <v>0</v>
      </c>
      <c r="I147" s="23">
        <v>0</v>
      </c>
      <c r="J147" s="23">
        <v>4.631894749485E-2</v>
      </c>
      <c r="K147" s="23">
        <v>0</v>
      </c>
      <c r="L147" s="23">
        <v>0</v>
      </c>
      <c r="M147" s="23">
        <v>0</v>
      </c>
      <c r="N147" s="24" t="s">
        <v>651</v>
      </c>
      <c r="O147" s="15"/>
    </row>
    <row r="148" spans="1:15" ht="63" x14ac:dyDescent="0.25">
      <c r="A148" s="26" t="s">
        <v>259</v>
      </c>
      <c r="B148" s="24" t="s">
        <v>281</v>
      </c>
      <c r="C148" s="25" t="s">
        <v>282</v>
      </c>
      <c r="D148" s="23">
        <v>0</v>
      </c>
      <c r="E148" s="23">
        <v>17.294</v>
      </c>
      <c r="F148" s="23">
        <v>0</v>
      </c>
      <c r="G148" s="23">
        <v>0</v>
      </c>
      <c r="H148" s="23">
        <v>0</v>
      </c>
      <c r="I148" s="23">
        <v>0</v>
      </c>
      <c r="J148" s="23">
        <v>5.5573739279590001E-2</v>
      </c>
      <c r="K148" s="23">
        <v>0</v>
      </c>
      <c r="L148" s="23">
        <v>0</v>
      </c>
      <c r="M148" s="23">
        <v>0</v>
      </c>
      <c r="N148" s="24" t="s">
        <v>651</v>
      </c>
      <c r="O148" s="15"/>
    </row>
    <row r="149" spans="1:15" ht="63" x14ac:dyDescent="0.25">
      <c r="A149" s="26" t="s">
        <v>259</v>
      </c>
      <c r="B149" s="24" t="s">
        <v>283</v>
      </c>
      <c r="C149" s="25" t="s">
        <v>284</v>
      </c>
      <c r="D149" s="23">
        <v>0</v>
      </c>
      <c r="E149" s="23">
        <v>28.829000000000001</v>
      </c>
      <c r="F149" s="23">
        <v>0</v>
      </c>
      <c r="G149" s="23">
        <v>0</v>
      </c>
      <c r="H149" s="23">
        <v>0</v>
      </c>
      <c r="I149" s="23">
        <v>0</v>
      </c>
      <c r="J149" s="23">
        <v>9.2641108459079996E-2</v>
      </c>
      <c r="K149" s="23">
        <v>0</v>
      </c>
      <c r="L149" s="23">
        <v>0</v>
      </c>
      <c r="M149" s="23">
        <v>0</v>
      </c>
      <c r="N149" s="24" t="s">
        <v>651</v>
      </c>
      <c r="O149" s="15"/>
    </row>
    <row r="150" spans="1:15" ht="63" x14ac:dyDescent="0.25">
      <c r="A150" s="26" t="s">
        <v>259</v>
      </c>
      <c r="B150" s="24" t="s">
        <v>285</v>
      </c>
      <c r="C150" s="25" t="s">
        <v>286</v>
      </c>
      <c r="D150" s="23">
        <v>0</v>
      </c>
      <c r="E150" s="23">
        <v>7.2140000000000004</v>
      </c>
      <c r="F150" s="23">
        <v>0</v>
      </c>
      <c r="G150" s="23">
        <v>0</v>
      </c>
      <c r="H150" s="23">
        <v>0</v>
      </c>
      <c r="I150" s="23">
        <v>0</v>
      </c>
      <c r="J150" s="23">
        <v>2.3181968033010002E-2</v>
      </c>
      <c r="K150" s="23">
        <v>0</v>
      </c>
      <c r="L150" s="23">
        <v>0</v>
      </c>
      <c r="M150" s="23">
        <v>0</v>
      </c>
      <c r="N150" s="24" t="s">
        <v>651</v>
      </c>
      <c r="O150" s="15"/>
    </row>
    <row r="151" spans="1:15" ht="47.25" x14ac:dyDescent="0.25">
      <c r="A151" s="26" t="s">
        <v>259</v>
      </c>
      <c r="B151" s="24" t="s">
        <v>287</v>
      </c>
      <c r="C151" s="25" t="s">
        <v>288</v>
      </c>
      <c r="D151" s="23">
        <v>0</v>
      </c>
      <c r="E151" s="23">
        <v>10.728</v>
      </c>
      <c r="F151" s="23">
        <v>0</v>
      </c>
      <c r="G151" s="23">
        <v>0</v>
      </c>
      <c r="H151" s="23">
        <v>0</v>
      </c>
      <c r="I151" s="23">
        <v>0</v>
      </c>
      <c r="J151" s="23">
        <v>3.4474099398140001E-2</v>
      </c>
      <c r="K151" s="23">
        <v>0</v>
      </c>
      <c r="L151" s="23">
        <v>0</v>
      </c>
      <c r="M151" s="23">
        <v>0</v>
      </c>
      <c r="N151" s="24" t="s">
        <v>651</v>
      </c>
      <c r="O151" s="15"/>
    </row>
    <row r="152" spans="1:15" ht="63" x14ac:dyDescent="0.25">
      <c r="A152" s="26" t="s">
        <v>259</v>
      </c>
      <c r="B152" s="24" t="s">
        <v>289</v>
      </c>
      <c r="C152" s="25" t="s">
        <v>290</v>
      </c>
      <c r="D152" s="23">
        <v>0</v>
      </c>
      <c r="E152" s="23">
        <v>8.64</v>
      </c>
      <c r="F152" s="23">
        <v>0</v>
      </c>
      <c r="G152" s="23">
        <v>0</v>
      </c>
      <c r="H152" s="23">
        <v>0</v>
      </c>
      <c r="I152" s="23">
        <v>0</v>
      </c>
      <c r="J152" s="23">
        <v>2.77643753542E-2</v>
      </c>
      <c r="K152" s="23">
        <v>0</v>
      </c>
      <c r="L152" s="23">
        <v>0</v>
      </c>
      <c r="M152" s="23">
        <v>0</v>
      </c>
      <c r="N152" s="24" t="s">
        <v>651</v>
      </c>
      <c r="O152" s="15"/>
    </row>
    <row r="153" spans="1:15" ht="63" x14ac:dyDescent="0.25">
      <c r="A153" s="26" t="s">
        <v>259</v>
      </c>
      <c r="B153" s="24" t="s">
        <v>291</v>
      </c>
      <c r="C153" s="25" t="s">
        <v>292</v>
      </c>
      <c r="D153" s="23">
        <v>0</v>
      </c>
      <c r="E153" s="23">
        <v>14.4</v>
      </c>
      <c r="F153" s="23">
        <v>0</v>
      </c>
      <c r="G153" s="23">
        <v>0</v>
      </c>
      <c r="H153" s="23">
        <v>0</v>
      </c>
      <c r="I153" s="23">
        <v>0</v>
      </c>
      <c r="J153" s="23">
        <v>4.6273958923679998E-2</v>
      </c>
      <c r="K153" s="23">
        <v>0</v>
      </c>
      <c r="L153" s="23">
        <v>0</v>
      </c>
      <c r="M153" s="23">
        <v>0</v>
      </c>
      <c r="N153" s="24" t="s">
        <v>651</v>
      </c>
      <c r="O153" s="15"/>
    </row>
    <row r="154" spans="1:15" ht="63" x14ac:dyDescent="0.25">
      <c r="A154" s="26" t="s">
        <v>259</v>
      </c>
      <c r="B154" s="24" t="s">
        <v>293</v>
      </c>
      <c r="C154" s="25" t="s">
        <v>294</v>
      </c>
      <c r="D154" s="23">
        <v>0</v>
      </c>
      <c r="E154" s="23">
        <v>23.04</v>
      </c>
      <c r="F154" s="23">
        <v>0</v>
      </c>
      <c r="G154" s="23">
        <v>0</v>
      </c>
      <c r="H154" s="23">
        <v>0</v>
      </c>
      <c r="I154" s="23">
        <v>0</v>
      </c>
      <c r="J154" s="23">
        <v>7.4038334277879994E-2</v>
      </c>
      <c r="K154" s="23">
        <v>0</v>
      </c>
      <c r="L154" s="23">
        <v>0</v>
      </c>
      <c r="M154" s="23">
        <v>0</v>
      </c>
      <c r="N154" s="24" t="s">
        <v>651</v>
      </c>
      <c r="O154" s="15"/>
    </row>
    <row r="155" spans="1:15" ht="63" x14ac:dyDescent="0.25">
      <c r="A155" s="26" t="s">
        <v>259</v>
      </c>
      <c r="B155" s="24" t="s">
        <v>295</v>
      </c>
      <c r="C155" s="25" t="s">
        <v>296</v>
      </c>
      <c r="D155" s="23">
        <v>0</v>
      </c>
      <c r="E155" s="23">
        <v>10.08</v>
      </c>
      <c r="F155" s="23">
        <v>0</v>
      </c>
      <c r="G155" s="23">
        <v>0</v>
      </c>
      <c r="H155" s="23">
        <v>0</v>
      </c>
      <c r="I155" s="23">
        <v>0</v>
      </c>
      <c r="J155" s="23">
        <v>3.239177124657E-2</v>
      </c>
      <c r="K155" s="23">
        <v>0</v>
      </c>
      <c r="L155" s="23">
        <v>0</v>
      </c>
      <c r="M155" s="23">
        <v>0</v>
      </c>
      <c r="N155" s="24" t="s">
        <v>651</v>
      </c>
      <c r="O155" s="15"/>
    </row>
    <row r="156" spans="1:15" ht="63" x14ac:dyDescent="0.25">
      <c r="A156" s="26" t="s">
        <v>259</v>
      </c>
      <c r="B156" s="24" t="s">
        <v>297</v>
      </c>
      <c r="C156" s="25" t="s">
        <v>298</v>
      </c>
      <c r="D156" s="23">
        <v>0</v>
      </c>
      <c r="E156" s="23">
        <v>10.08</v>
      </c>
      <c r="F156" s="23">
        <v>0</v>
      </c>
      <c r="G156" s="23">
        <v>0</v>
      </c>
      <c r="H156" s="23">
        <v>0</v>
      </c>
      <c r="I156" s="23">
        <v>0</v>
      </c>
      <c r="J156" s="23">
        <v>3.239177124657E-2</v>
      </c>
      <c r="K156" s="23">
        <v>0</v>
      </c>
      <c r="L156" s="23">
        <v>0</v>
      </c>
      <c r="M156" s="23">
        <v>0</v>
      </c>
      <c r="N156" s="24" t="s">
        <v>651</v>
      </c>
      <c r="O156" s="15"/>
    </row>
    <row r="157" spans="1:15" ht="31.5" x14ac:dyDescent="0.25">
      <c r="A157" s="26" t="s">
        <v>299</v>
      </c>
      <c r="B157" s="24" t="s">
        <v>300</v>
      </c>
      <c r="C157" s="25" t="s">
        <v>36</v>
      </c>
      <c r="D157" s="23">
        <f t="shared" ref="D157:M157" si="28">IFERROR(SUM(D158,D189,D208,D209,D210,D211,D212,D213),"нд")</f>
        <v>0</v>
      </c>
      <c r="E157" s="23">
        <f t="shared" si="28"/>
        <v>0</v>
      </c>
      <c r="F157" s="23">
        <f t="shared" si="28"/>
        <v>0</v>
      </c>
      <c r="G157" s="23">
        <f t="shared" si="28"/>
        <v>0</v>
      </c>
      <c r="H157" s="23">
        <f t="shared" si="28"/>
        <v>0</v>
      </c>
      <c r="I157" s="23">
        <f t="shared" si="28"/>
        <v>0</v>
      </c>
      <c r="J157" s="23">
        <f t="shared" si="28"/>
        <v>0</v>
      </c>
      <c r="K157" s="23">
        <f t="shared" si="28"/>
        <v>0</v>
      </c>
      <c r="L157" s="23">
        <f t="shared" si="28"/>
        <v>0</v>
      </c>
      <c r="M157" s="23">
        <f t="shared" si="28"/>
        <v>0</v>
      </c>
      <c r="N157" s="24" t="s">
        <v>650</v>
      </c>
      <c r="O157" s="15"/>
    </row>
    <row r="158" spans="1:15" ht="31.5" x14ac:dyDescent="0.25">
      <c r="A158" s="26" t="s">
        <v>301</v>
      </c>
      <c r="B158" s="24" t="s">
        <v>302</v>
      </c>
      <c r="C158" s="25" t="s">
        <v>36</v>
      </c>
      <c r="D158" s="23">
        <f t="shared" ref="D158:M158" si="29">IFERROR(SUM(D159:D188),"нд")</f>
        <v>0</v>
      </c>
      <c r="E158" s="23">
        <f t="shared" si="29"/>
        <v>0</v>
      </c>
      <c r="F158" s="23">
        <f t="shared" si="29"/>
        <v>0</v>
      </c>
      <c r="G158" s="23">
        <f t="shared" si="29"/>
        <v>0</v>
      </c>
      <c r="H158" s="23">
        <f t="shared" si="29"/>
        <v>0</v>
      </c>
      <c r="I158" s="23">
        <f t="shared" si="29"/>
        <v>0</v>
      </c>
      <c r="J158" s="23">
        <f t="shared" si="29"/>
        <v>0</v>
      </c>
      <c r="K158" s="23">
        <f t="shared" si="29"/>
        <v>0</v>
      </c>
      <c r="L158" s="23">
        <f t="shared" si="29"/>
        <v>0</v>
      </c>
      <c r="M158" s="23">
        <f t="shared" si="29"/>
        <v>0</v>
      </c>
      <c r="N158" s="24" t="s">
        <v>650</v>
      </c>
      <c r="O158" s="15"/>
    </row>
    <row r="159" spans="1:15" ht="63" x14ac:dyDescent="0.25">
      <c r="A159" s="26" t="s">
        <v>301</v>
      </c>
      <c r="B159" s="24" t="s">
        <v>303</v>
      </c>
      <c r="C159" s="25" t="s">
        <v>304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4" t="s">
        <v>651</v>
      </c>
      <c r="O159" s="15"/>
    </row>
    <row r="160" spans="1:15" ht="31.5" x14ac:dyDescent="0.25">
      <c r="A160" s="26" t="s">
        <v>301</v>
      </c>
      <c r="B160" s="24" t="s">
        <v>305</v>
      </c>
      <c r="C160" s="25" t="s">
        <v>306</v>
      </c>
      <c r="D160" s="23">
        <v>0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4" t="s">
        <v>651</v>
      </c>
      <c r="O160" s="15"/>
    </row>
    <row r="161" spans="1:15" ht="47.25" x14ac:dyDescent="0.25">
      <c r="A161" s="26" t="s">
        <v>301</v>
      </c>
      <c r="B161" s="24" t="s">
        <v>307</v>
      </c>
      <c r="C161" s="25" t="s">
        <v>308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4" t="s">
        <v>651</v>
      </c>
      <c r="O161" s="15"/>
    </row>
    <row r="162" spans="1:15" ht="63" x14ac:dyDescent="0.25">
      <c r="A162" s="26" t="s">
        <v>301</v>
      </c>
      <c r="B162" s="24" t="s">
        <v>309</v>
      </c>
      <c r="C162" s="25" t="s">
        <v>310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4" t="s">
        <v>651</v>
      </c>
      <c r="O162" s="15"/>
    </row>
    <row r="163" spans="1:15" ht="47.25" x14ac:dyDescent="0.25">
      <c r="A163" s="26" t="s">
        <v>301</v>
      </c>
      <c r="B163" s="24" t="s">
        <v>311</v>
      </c>
      <c r="C163" s="25" t="s">
        <v>312</v>
      </c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4" t="s">
        <v>651</v>
      </c>
      <c r="O163" s="15"/>
    </row>
    <row r="164" spans="1:15" ht="63" x14ac:dyDescent="0.25">
      <c r="A164" s="26" t="s">
        <v>301</v>
      </c>
      <c r="B164" s="24" t="s">
        <v>313</v>
      </c>
      <c r="C164" s="25" t="s">
        <v>314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4" t="s">
        <v>651</v>
      </c>
      <c r="O164" s="15"/>
    </row>
    <row r="165" spans="1:15" ht="31.5" x14ac:dyDescent="0.25">
      <c r="A165" s="26" t="s">
        <v>301</v>
      </c>
      <c r="B165" s="24" t="s">
        <v>315</v>
      </c>
      <c r="C165" s="25" t="s">
        <v>316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4" t="s">
        <v>651</v>
      </c>
      <c r="O165" s="15"/>
    </row>
    <row r="166" spans="1:15" ht="47.25" x14ac:dyDescent="0.25">
      <c r="A166" s="26" t="s">
        <v>301</v>
      </c>
      <c r="B166" s="24" t="s">
        <v>317</v>
      </c>
      <c r="C166" s="25" t="s">
        <v>318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4" t="s">
        <v>651</v>
      </c>
      <c r="O166" s="15"/>
    </row>
    <row r="167" spans="1:15" ht="63" x14ac:dyDescent="0.25">
      <c r="A167" s="26" t="s">
        <v>301</v>
      </c>
      <c r="B167" s="24" t="s">
        <v>319</v>
      </c>
      <c r="C167" s="25" t="s">
        <v>320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4" t="s">
        <v>651</v>
      </c>
      <c r="O167" s="15"/>
    </row>
    <row r="168" spans="1:15" ht="47.25" x14ac:dyDescent="0.25">
      <c r="A168" s="26" t="s">
        <v>301</v>
      </c>
      <c r="B168" s="24" t="s">
        <v>321</v>
      </c>
      <c r="C168" s="25" t="s">
        <v>322</v>
      </c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4" t="s">
        <v>651</v>
      </c>
      <c r="O168" s="15"/>
    </row>
    <row r="169" spans="1:15" ht="63" x14ac:dyDescent="0.25">
      <c r="A169" s="26" t="s">
        <v>301</v>
      </c>
      <c r="B169" s="24" t="s">
        <v>323</v>
      </c>
      <c r="C169" s="25" t="s">
        <v>324</v>
      </c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4" t="s">
        <v>651</v>
      </c>
      <c r="O169" s="15"/>
    </row>
    <row r="170" spans="1:15" ht="31.5" x14ac:dyDescent="0.25">
      <c r="A170" s="26" t="s">
        <v>301</v>
      </c>
      <c r="B170" s="24" t="s">
        <v>325</v>
      </c>
      <c r="C170" s="25" t="s">
        <v>326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4" t="s">
        <v>651</v>
      </c>
      <c r="O170" s="15"/>
    </row>
    <row r="171" spans="1:15" ht="47.25" x14ac:dyDescent="0.25">
      <c r="A171" s="26" t="s">
        <v>301</v>
      </c>
      <c r="B171" s="24" t="s">
        <v>327</v>
      </c>
      <c r="C171" s="25" t="s">
        <v>328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4" t="s">
        <v>651</v>
      </c>
      <c r="O171" s="15"/>
    </row>
    <row r="172" spans="1:15" ht="63" x14ac:dyDescent="0.25">
      <c r="A172" s="26" t="s">
        <v>301</v>
      </c>
      <c r="B172" s="24" t="s">
        <v>329</v>
      </c>
      <c r="C172" s="25" t="s">
        <v>330</v>
      </c>
      <c r="D172" s="23">
        <v>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4" t="s">
        <v>651</v>
      </c>
      <c r="O172" s="15"/>
    </row>
    <row r="173" spans="1:15" ht="47.25" x14ac:dyDescent="0.25">
      <c r="A173" s="26" t="s">
        <v>301</v>
      </c>
      <c r="B173" s="24" t="s">
        <v>331</v>
      </c>
      <c r="C173" s="25" t="s">
        <v>332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4" t="s">
        <v>651</v>
      </c>
      <c r="O173" s="15"/>
    </row>
    <row r="174" spans="1:15" ht="63" x14ac:dyDescent="0.25">
      <c r="A174" s="26" t="s">
        <v>301</v>
      </c>
      <c r="B174" s="24" t="s">
        <v>333</v>
      </c>
      <c r="C174" s="25" t="s">
        <v>334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4" t="s">
        <v>651</v>
      </c>
      <c r="O174" s="15"/>
    </row>
    <row r="175" spans="1:15" ht="31.5" x14ac:dyDescent="0.25">
      <c r="A175" s="26" t="s">
        <v>301</v>
      </c>
      <c r="B175" s="24" t="s">
        <v>335</v>
      </c>
      <c r="C175" s="25" t="s">
        <v>336</v>
      </c>
      <c r="D175" s="23">
        <v>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4" t="s">
        <v>651</v>
      </c>
      <c r="O175" s="15"/>
    </row>
    <row r="176" spans="1:15" ht="47.25" x14ac:dyDescent="0.25">
      <c r="A176" s="26" t="s">
        <v>301</v>
      </c>
      <c r="B176" s="24" t="s">
        <v>337</v>
      </c>
      <c r="C176" s="25" t="s">
        <v>338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4" t="s">
        <v>651</v>
      </c>
      <c r="O176" s="15"/>
    </row>
    <row r="177" spans="1:15" ht="63" x14ac:dyDescent="0.25">
      <c r="A177" s="26" t="s">
        <v>301</v>
      </c>
      <c r="B177" s="24" t="s">
        <v>339</v>
      </c>
      <c r="C177" s="25" t="s">
        <v>340</v>
      </c>
      <c r="D177" s="23">
        <v>0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4" t="s">
        <v>651</v>
      </c>
      <c r="O177" s="15"/>
    </row>
    <row r="178" spans="1:15" ht="47.25" x14ac:dyDescent="0.25">
      <c r="A178" s="26" t="s">
        <v>301</v>
      </c>
      <c r="B178" s="24" t="s">
        <v>341</v>
      </c>
      <c r="C178" s="25" t="s">
        <v>342</v>
      </c>
      <c r="D178" s="23">
        <v>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4" t="s">
        <v>651</v>
      </c>
      <c r="O178" s="15"/>
    </row>
    <row r="179" spans="1:15" ht="63" x14ac:dyDescent="0.25">
      <c r="A179" s="26" t="s">
        <v>301</v>
      </c>
      <c r="B179" s="24" t="s">
        <v>343</v>
      </c>
      <c r="C179" s="25" t="s">
        <v>344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4" t="s">
        <v>651</v>
      </c>
      <c r="O179" s="15"/>
    </row>
    <row r="180" spans="1:15" ht="31.5" x14ac:dyDescent="0.25">
      <c r="A180" s="26" t="s">
        <v>301</v>
      </c>
      <c r="B180" s="24" t="s">
        <v>345</v>
      </c>
      <c r="C180" s="25" t="s">
        <v>346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4" t="s">
        <v>651</v>
      </c>
      <c r="O180" s="15"/>
    </row>
    <row r="181" spans="1:15" ht="47.25" x14ac:dyDescent="0.25">
      <c r="A181" s="26" t="s">
        <v>301</v>
      </c>
      <c r="B181" s="24" t="s">
        <v>347</v>
      </c>
      <c r="C181" s="25" t="s">
        <v>348</v>
      </c>
      <c r="D181" s="23">
        <v>0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4" t="s">
        <v>651</v>
      </c>
      <c r="O181" s="15"/>
    </row>
    <row r="182" spans="1:15" ht="63" x14ac:dyDescent="0.25">
      <c r="A182" s="26" t="s">
        <v>301</v>
      </c>
      <c r="B182" s="24" t="s">
        <v>349</v>
      </c>
      <c r="C182" s="25" t="s">
        <v>350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4" t="s">
        <v>651</v>
      </c>
      <c r="O182" s="15"/>
    </row>
    <row r="183" spans="1:15" ht="47.25" x14ac:dyDescent="0.25">
      <c r="A183" s="26" t="s">
        <v>301</v>
      </c>
      <c r="B183" s="24" t="s">
        <v>351</v>
      </c>
      <c r="C183" s="25" t="s">
        <v>352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4" t="s">
        <v>651</v>
      </c>
      <c r="O183" s="15"/>
    </row>
    <row r="184" spans="1:15" ht="63" x14ac:dyDescent="0.25">
      <c r="A184" s="26" t="s">
        <v>301</v>
      </c>
      <c r="B184" s="24" t="s">
        <v>353</v>
      </c>
      <c r="C184" s="25" t="s">
        <v>354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4" t="s">
        <v>651</v>
      </c>
      <c r="O184" s="15"/>
    </row>
    <row r="185" spans="1:15" ht="31.5" x14ac:dyDescent="0.25">
      <c r="A185" s="26" t="s">
        <v>301</v>
      </c>
      <c r="B185" s="24" t="s">
        <v>355</v>
      </c>
      <c r="C185" s="25" t="s">
        <v>356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4" t="s">
        <v>651</v>
      </c>
      <c r="O185" s="15"/>
    </row>
    <row r="186" spans="1:15" ht="47.25" x14ac:dyDescent="0.25">
      <c r="A186" s="26" t="s">
        <v>301</v>
      </c>
      <c r="B186" s="24" t="s">
        <v>357</v>
      </c>
      <c r="C186" s="25" t="s">
        <v>358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4" t="s">
        <v>651</v>
      </c>
      <c r="O186" s="15"/>
    </row>
    <row r="187" spans="1:15" ht="63" x14ac:dyDescent="0.25">
      <c r="A187" s="26" t="s">
        <v>301</v>
      </c>
      <c r="B187" s="24" t="s">
        <v>359</v>
      </c>
      <c r="C187" s="25" t="s">
        <v>360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4" t="s">
        <v>651</v>
      </c>
      <c r="O187" s="15"/>
    </row>
    <row r="188" spans="1:15" ht="47.25" x14ac:dyDescent="0.25">
      <c r="A188" s="26" t="s">
        <v>301</v>
      </c>
      <c r="B188" s="24" t="s">
        <v>361</v>
      </c>
      <c r="C188" s="25" t="s">
        <v>362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4" t="s">
        <v>651</v>
      </c>
      <c r="O188" s="15"/>
    </row>
    <row r="189" spans="1:15" ht="31.5" x14ac:dyDescent="0.25">
      <c r="A189" s="26" t="s">
        <v>363</v>
      </c>
      <c r="B189" s="24" t="s">
        <v>364</v>
      </c>
      <c r="C189" s="25" t="s">
        <v>36</v>
      </c>
      <c r="D189" s="23">
        <f t="shared" ref="D189:M189" si="30">IFERROR(SUM(D190:D207),"нд")</f>
        <v>0</v>
      </c>
      <c r="E189" s="23">
        <f t="shared" si="30"/>
        <v>0</v>
      </c>
      <c r="F189" s="23">
        <f t="shared" si="30"/>
        <v>0</v>
      </c>
      <c r="G189" s="23">
        <f t="shared" si="30"/>
        <v>0</v>
      </c>
      <c r="H189" s="23">
        <f t="shared" si="30"/>
        <v>0</v>
      </c>
      <c r="I189" s="23">
        <f t="shared" si="30"/>
        <v>0</v>
      </c>
      <c r="J189" s="23">
        <f t="shared" si="30"/>
        <v>0</v>
      </c>
      <c r="K189" s="23">
        <f t="shared" si="30"/>
        <v>0</v>
      </c>
      <c r="L189" s="23">
        <f t="shared" si="30"/>
        <v>0</v>
      </c>
      <c r="M189" s="23">
        <f t="shared" si="30"/>
        <v>0</v>
      </c>
      <c r="N189" s="24" t="s">
        <v>650</v>
      </c>
      <c r="O189" s="15"/>
    </row>
    <row r="190" spans="1:15" ht="63" x14ac:dyDescent="0.25">
      <c r="A190" s="26" t="s">
        <v>363</v>
      </c>
      <c r="B190" s="24" t="s">
        <v>365</v>
      </c>
      <c r="C190" s="25" t="s">
        <v>366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4" t="s">
        <v>651</v>
      </c>
      <c r="O190" s="15"/>
    </row>
    <row r="191" spans="1:15" ht="31.5" x14ac:dyDescent="0.25">
      <c r="A191" s="26" t="s">
        <v>363</v>
      </c>
      <c r="B191" s="24" t="s">
        <v>367</v>
      </c>
      <c r="C191" s="25" t="s">
        <v>368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4" t="s">
        <v>651</v>
      </c>
      <c r="O191" s="15"/>
    </row>
    <row r="192" spans="1:15" ht="47.25" x14ac:dyDescent="0.25">
      <c r="A192" s="26" t="s">
        <v>363</v>
      </c>
      <c r="B192" s="24" t="s">
        <v>369</v>
      </c>
      <c r="C192" s="25" t="s">
        <v>370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4" t="s">
        <v>651</v>
      </c>
      <c r="O192" s="15"/>
    </row>
    <row r="193" spans="1:15" ht="63" x14ac:dyDescent="0.25">
      <c r="A193" s="26" t="s">
        <v>363</v>
      </c>
      <c r="B193" s="24" t="s">
        <v>371</v>
      </c>
      <c r="C193" s="25" t="s">
        <v>372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4" t="s">
        <v>651</v>
      </c>
      <c r="O193" s="15"/>
    </row>
    <row r="194" spans="1:15" ht="31.5" x14ac:dyDescent="0.25">
      <c r="A194" s="26" t="s">
        <v>363</v>
      </c>
      <c r="B194" s="24" t="s">
        <v>373</v>
      </c>
      <c r="C194" s="25" t="s">
        <v>374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4" t="s">
        <v>651</v>
      </c>
      <c r="O194" s="15"/>
    </row>
    <row r="195" spans="1:15" ht="47.25" x14ac:dyDescent="0.25">
      <c r="A195" s="26" t="s">
        <v>363</v>
      </c>
      <c r="B195" s="24" t="s">
        <v>375</v>
      </c>
      <c r="C195" s="25" t="s">
        <v>376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4" t="s">
        <v>651</v>
      </c>
      <c r="O195" s="15"/>
    </row>
    <row r="196" spans="1:15" ht="63" x14ac:dyDescent="0.25">
      <c r="A196" s="26" t="s">
        <v>363</v>
      </c>
      <c r="B196" s="24" t="s">
        <v>377</v>
      </c>
      <c r="C196" s="25" t="s">
        <v>378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4" t="s">
        <v>651</v>
      </c>
      <c r="O196" s="15"/>
    </row>
    <row r="197" spans="1:15" ht="31.5" x14ac:dyDescent="0.25">
      <c r="A197" s="26" t="s">
        <v>363</v>
      </c>
      <c r="B197" s="24" t="s">
        <v>379</v>
      </c>
      <c r="C197" s="25" t="s">
        <v>380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4" t="s">
        <v>651</v>
      </c>
      <c r="O197" s="15"/>
    </row>
    <row r="198" spans="1:15" ht="47.25" x14ac:dyDescent="0.25">
      <c r="A198" s="26" t="s">
        <v>363</v>
      </c>
      <c r="B198" s="24" t="s">
        <v>381</v>
      </c>
      <c r="C198" s="25" t="s">
        <v>382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4" t="s">
        <v>651</v>
      </c>
      <c r="O198" s="15"/>
    </row>
    <row r="199" spans="1:15" ht="63" x14ac:dyDescent="0.25">
      <c r="A199" s="26" t="s">
        <v>363</v>
      </c>
      <c r="B199" s="24" t="s">
        <v>383</v>
      </c>
      <c r="C199" s="25" t="s">
        <v>384</v>
      </c>
      <c r="D199" s="23">
        <v>0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4" t="s">
        <v>651</v>
      </c>
      <c r="O199" s="15"/>
    </row>
    <row r="200" spans="1:15" ht="31.5" x14ac:dyDescent="0.25">
      <c r="A200" s="26" t="s">
        <v>363</v>
      </c>
      <c r="B200" s="24" t="s">
        <v>385</v>
      </c>
      <c r="C200" s="25" t="s">
        <v>386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4" t="s">
        <v>651</v>
      </c>
      <c r="O200" s="15"/>
    </row>
    <row r="201" spans="1:15" ht="47.25" x14ac:dyDescent="0.25">
      <c r="A201" s="26" t="s">
        <v>363</v>
      </c>
      <c r="B201" s="24" t="s">
        <v>387</v>
      </c>
      <c r="C201" s="25" t="s">
        <v>388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4" t="s">
        <v>651</v>
      </c>
      <c r="O201" s="15"/>
    </row>
    <row r="202" spans="1:15" ht="63" x14ac:dyDescent="0.25">
      <c r="A202" s="26" t="s">
        <v>363</v>
      </c>
      <c r="B202" s="24" t="s">
        <v>389</v>
      </c>
      <c r="C202" s="25" t="s">
        <v>390</v>
      </c>
      <c r="D202" s="23">
        <v>0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4" t="s">
        <v>651</v>
      </c>
      <c r="O202" s="15"/>
    </row>
    <row r="203" spans="1:15" ht="31.5" x14ac:dyDescent="0.25">
      <c r="A203" s="26" t="s">
        <v>363</v>
      </c>
      <c r="B203" s="24" t="s">
        <v>391</v>
      </c>
      <c r="C203" s="25" t="s">
        <v>392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4" t="s">
        <v>651</v>
      </c>
      <c r="O203" s="15"/>
    </row>
    <row r="204" spans="1:15" ht="47.25" x14ac:dyDescent="0.25">
      <c r="A204" s="26" t="s">
        <v>363</v>
      </c>
      <c r="B204" s="24" t="s">
        <v>393</v>
      </c>
      <c r="C204" s="25" t="s">
        <v>394</v>
      </c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4" t="s">
        <v>651</v>
      </c>
      <c r="O204" s="15"/>
    </row>
    <row r="205" spans="1:15" ht="63" x14ac:dyDescent="0.25">
      <c r="A205" s="26" t="s">
        <v>363</v>
      </c>
      <c r="B205" s="24" t="s">
        <v>395</v>
      </c>
      <c r="C205" s="25" t="s">
        <v>396</v>
      </c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4" t="s">
        <v>651</v>
      </c>
      <c r="O205" s="15"/>
    </row>
    <row r="206" spans="1:15" ht="31.5" x14ac:dyDescent="0.25">
      <c r="A206" s="26" t="s">
        <v>363</v>
      </c>
      <c r="B206" s="24" t="s">
        <v>397</v>
      </c>
      <c r="C206" s="25" t="s">
        <v>398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4" t="s">
        <v>651</v>
      </c>
      <c r="O206" s="15"/>
    </row>
    <row r="207" spans="1:15" ht="47.25" x14ac:dyDescent="0.25">
      <c r="A207" s="26" t="s">
        <v>363</v>
      </c>
      <c r="B207" s="24" t="s">
        <v>399</v>
      </c>
      <c r="C207" s="25" t="s">
        <v>400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4" t="s">
        <v>651</v>
      </c>
      <c r="O207" s="15"/>
    </row>
    <row r="208" spans="1:15" ht="31.5" x14ac:dyDescent="0.25">
      <c r="A208" s="26" t="s">
        <v>401</v>
      </c>
      <c r="B208" s="24" t="s">
        <v>402</v>
      </c>
      <c r="C208" s="25" t="s">
        <v>36</v>
      </c>
      <c r="D208" s="23">
        <f t="shared" ref="D208:M213" si="31">IFERROR(0,"нд")</f>
        <v>0</v>
      </c>
      <c r="E208" s="23">
        <f t="shared" si="31"/>
        <v>0</v>
      </c>
      <c r="F208" s="23">
        <f t="shared" si="31"/>
        <v>0</v>
      </c>
      <c r="G208" s="23">
        <f t="shared" si="31"/>
        <v>0</v>
      </c>
      <c r="H208" s="23">
        <f t="shared" si="31"/>
        <v>0</v>
      </c>
      <c r="I208" s="23">
        <f t="shared" si="31"/>
        <v>0</v>
      </c>
      <c r="J208" s="23">
        <f t="shared" si="31"/>
        <v>0</v>
      </c>
      <c r="K208" s="23">
        <f t="shared" si="31"/>
        <v>0</v>
      </c>
      <c r="L208" s="23">
        <f t="shared" si="31"/>
        <v>0</v>
      </c>
      <c r="M208" s="23">
        <f t="shared" si="31"/>
        <v>0</v>
      </c>
      <c r="N208" s="24" t="s">
        <v>650</v>
      </c>
      <c r="O208" s="15"/>
    </row>
    <row r="209" spans="1:15" ht="31.5" x14ac:dyDescent="0.25">
      <c r="A209" s="26" t="s">
        <v>403</v>
      </c>
      <c r="B209" s="24" t="s">
        <v>404</v>
      </c>
      <c r="C209" s="25" t="s">
        <v>36</v>
      </c>
      <c r="D209" s="23">
        <f t="shared" si="31"/>
        <v>0</v>
      </c>
      <c r="E209" s="23">
        <f t="shared" si="31"/>
        <v>0</v>
      </c>
      <c r="F209" s="23">
        <f t="shared" si="31"/>
        <v>0</v>
      </c>
      <c r="G209" s="23">
        <f t="shared" si="31"/>
        <v>0</v>
      </c>
      <c r="H209" s="23">
        <f t="shared" si="31"/>
        <v>0</v>
      </c>
      <c r="I209" s="23">
        <f t="shared" si="31"/>
        <v>0</v>
      </c>
      <c r="J209" s="23">
        <f t="shared" si="31"/>
        <v>0</v>
      </c>
      <c r="K209" s="23">
        <f t="shared" si="31"/>
        <v>0</v>
      </c>
      <c r="L209" s="23">
        <f t="shared" si="31"/>
        <v>0</v>
      </c>
      <c r="M209" s="23">
        <f t="shared" si="31"/>
        <v>0</v>
      </c>
      <c r="N209" s="24" t="s">
        <v>650</v>
      </c>
      <c r="O209" s="15"/>
    </row>
    <row r="210" spans="1:15" ht="31.5" x14ac:dyDescent="0.25">
      <c r="A210" s="26" t="s">
        <v>405</v>
      </c>
      <c r="B210" s="24" t="s">
        <v>406</v>
      </c>
      <c r="C210" s="25" t="s">
        <v>36</v>
      </c>
      <c r="D210" s="23">
        <f t="shared" si="31"/>
        <v>0</v>
      </c>
      <c r="E210" s="23">
        <f t="shared" si="31"/>
        <v>0</v>
      </c>
      <c r="F210" s="23">
        <f t="shared" si="31"/>
        <v>0</v>
      </c>
      <c r="G210" s="23">
        <f t="shared" si="31"/>
        <v>0</v>
      </c>
      <c r="H210" s="23">
        <f t="shared" si="31"/>
        <v>0</v>
      </c>
      <c r="I210" s="23">
        <f t="shared" si="31"/>
        <v>0</v>
      </c>
      <c r="J210" s="23">
        <f t="shared" si="31"/>
        <v>0</v>
      </c>
      <c r="K210" s="23">
        <f t="shared" si="31"/>
        <v>0</v>
      </c>
      <c r="L210" s="23">
        <f t="shared" si="31"/>
        <v>0</v>
      </c>
      <c r="M210" s="23">
        <f t="shared" si="31"/>
        <v>0</v>
      </c>
      <c r="N210" s="24" t="s">
        <v>650</v>
      </c>
      <c r="O210" s="15"/>
    </row>
    <row r="211" spans="1:15" ht="31.5" x14ac:dyDescent="0.25">
      <c r="A211" s="26" t="s">
        <v>407</v>
      </c>
      <c r="B211" s="24" t="s">
        <v>408</v>
      </c>
      <c r="C211" s="25" t="s">
        <v>36</v>
      </c>
      <c r="D211" s="23">
        <f t="shared" si="31"/>
        <v>0</v>
      </c>
      <c r="E211" s="23">
        <f t="shared" si="31"/>
        <v>0</v>
      </c>
      <c r="F211" s="23">
        <f t="shared" si="31"/>
        <v>0</v>
      </c>
      <c r="G211" s="23">
        <f t="shared" si="31"/>
        <v>0</v>
      </c>
      <c r="H211" s="23">
        <f t="shared" si="31"/>
        <v>0</v>
      </c>
      <c r="I211" s="23">
        <f t="shared" si="31"/>
        <v>0</v>
      </c>
      <c r="J211" s="23">
        <f t="shared" si="31"/>
        <v>0</v>
      </c>
      <c r="K211" s="23">
        <f t="shared" si="31"/>
        <v>0</v>
      </c>
      <c r="L211" s="23">
        <f t="shared" si="31"/>
        <v>0</v>
      </c>
      <c r="M211" s="23">
        <f t="shared" si="31"/>
        <v>0</v>
      </c>
      <c r="N211" s="24" t="s">
        <v>650</v>
      </c>
      <c r="O211" s="15"/>
    </row>
    <row r="212" spans="1:15" ht="31.5" x14ac:dyDescent="0.25">
      <c r="A212" s="26" t="s">
        <v>409</v>
      </c>
      <c r="B212" s="24" t="s">
        <v>410</v>
      </c>
      <c r="C212" s="25" t="s">
        <v>36</v>
      </c>
      <c r="D212" s="23">
        <f t="shared" si="31"/>
        <v>0</v>
      </c>
      <c r="E212" s="23">
        <f t="shared" si="31"/>
        <v>0</v>
      </c>
      <c r="F212" s="23">
        <f t="shared" si="31"/>
        <v>0</v>
      </c>
      <c r="G212" s="23">
        <f t="shared" si="31"/>
        <v>0</v>
      </c>
      <c r="H212" s="23">
        <f t="shared" si="31"/>
        <v>0</v>
      </c>
      <c r="I212" s="23">
        <f t="shared" si="31"/>
        <v>0</v>
      </c>
      <c r="J212" s="23">
        <f t="shared" si="31"/>
        <v>0</v>
      </c>
      <c r="K212" s="23">
        <f t="shared" si="31"/>
        <v>0</v>
      </c>
      <c r="L212" s="23">
        <f t="shared" si="31"/>
        <v>0</v>
      </c>
      <c r="M212" s="23">
        <f t="shared" si="31"/>
        <v>0</v>
      </c>
      <c r="N212" s="24" t="s">
        <v>650</v>
      </c>
      <c r="O212" s="15"/>
    </row>
    <row r="213" spans="1:15" ht="31.5" x14ac:dyDescent="0.25">
      <c r="A213" s="26" t="s">
        <v>411</v>
      </c>
      <c r="B213" s="24" t="s">
        <v>412</v>
      </c>
      <c r="C213" s="25" t="s">
        <v>36</v>
      </c>
      <c r="D213" s="23">
        <f t="shared" si="31"/>
        <v>0</v>
      </c>
      <c r="E213" s="23">
        <f t="shared" si="31"/>
        <v>0</v>
      </c>
      <c r="F213" s="23">
        <f t="shared" si="31"/>
        <v>0</v>
      </c>
      <c r="G213" s="23">
        <f t="shared" si="31"/>
        <v>0</v>
      </c>
      <c r="H213" s="23">
        <f t="shared" si="31"/>
        <v>0</v>
      </c>
      <c r="I213" s="23">
        <f t="shared" si="31"/>
        <v>0</v>
      </c>
      <c r="J213" s="23">
        <f t="shared" si="31"/>
        <v>0</v>
      </c>
      <c r="K213" s="23">
        <f t="shared" si="31"/>
        <v>0</v>
      </c>
      <c r="L213" s="23">
        <f t="shared" si="31"/>
        <v>0</v>
      </c>
      <c r="M213" s="23">
        <f t="shared" si="31"/>
        <v>0</v>
      </c>
      <c r="N213" s="24" t="s">
        <v>650</v>
      </c>
      <c r="O213" s="15"/>
    </row>
    <row r="214" spans="1:15" ht="31.5" x14ac:dyDescent="0.25">
      <c r="A214" s="26" t="s">
        <v>413</v>
      </c>
      <c r="B214" s="24" t="s">
        <v>414</v>
      </c>
      <c r="C214" s="25" t="s">
        <v>36</v>
      </c>
      <c r="D214" s="23">
        <f t="shared" ref="D214:M214" si="32">IFERROR(SUM(D215,D216),"нд")</f>
        <v>0</v>
      </c>
      <c r="E214" s="23">
        <f t="shared" si="32"/>
        <v>0</v>
      </c>
      <c r="F214" s="23">
        <f t="shared" si="32"/>
        <v>0</v>
      </c>
      <c r="G214" s="23">
        <f t="shared" si="32"/>
        <v>0</v>
      </c>
      <c r="H214" s="23">
        <f t="shared" si="32"/>
        <v>0</v>
      </c>
      <c r="I214" s="23">
        <f t="shared" si="32"/>
        <v>0</v>
      </c>
      <c r="J214" s="23">
        <f t="shared" si="32"/>
        <v>0</v>
      </c>
      <c r="K214" s="23">
        <f t="shared" si="32"/>
        <v>0</v>
      </c>
      <c r="L214" s="23">
        <f t="shared" si="32"/>
        <v>0</v>
      </c>
      <c r="M214" s="23">
        <f t="shared" si="32"/>
        <v>0</v>
      </c>
      <c r="N214" s="24" t="s">
        <v>650</v>
      </c>
      <c r="O214" s="15"/>
    </row>
    <row r="215" spans="1:15" ht="31.5" x14ac:dyDescent="0.25">
      <c r="A215" s="26" t="s">
        <v>415</v>
      </c>
      <c r="B215" s="24" t="s">
        <v>416</v>
      </c>
      <c r="C215" s="25" t="s">
        <v>36</v>
      </c>
      <c r="D215" s="23">
        <f t="shared" ref="D215:M215" si="33">IFERROR(0,"нд")</f>
        <v>0</v>
      </c>
      <c r="E215" s="23">
        <f t="shared" si="33"/>
        <v>0</v>
      </c>
      <c r="F215" s="23">
        <f t="shared" si="33"/>
        <v>0</v>
      </c>
      <c r="G215" s="23">
        <f t="shared" si="33"/>
        <v>0</v>
      </c>
      <c r="H215" s="23">
        <f t="shared" si="33"/>
        <v>0</v>
      </c>
      <c r="I215" s="23">
        <f t="shared" si="33"/>
        <v>0</v>
      </c>
      <c r="J215" s="23">
        <f t="shared" si="33"/>
        <v>0</v>
      </c>
      <c r="K215" s="23">
        <f t="shared" si="33"/>
        <v>0</v>
      </c>
      <c r="L215" s="23">
        <f t="shared" si="33"/>
        <v>0</v>
      </c>
      <c r="M215" s="23">
        <f t="shared" si="33"/>
        <v>0</v>
      </c>
      <c r="N215" s="24" t="s">
        <v>650</v>
      </c>
      <c r="O215" s="15"/>
    </row>
    <row r="216" spans="1:15" ht="31.5" x14ac:dyDescent="0.25">
      <c r="A216" s="26" t="s">
        <v>417</v>
      </c>
      <c r="B216" s="24" t="s">
        <v>418</v>
      </c>
      <c r="C216" s="25" t="s">
        <v>36</v>
      </c>
      <c r="D216" s="23">
        <f t="shared" ref="D216:M216" si="34">IFERROR(SUM(D217:D220),"нд")</f>
        <v>0</v>
      </c>
      <c r="E216" s="23">
        <f t="shared" si="34"/>
        <v>0</v>
      </c>
      <c r="F216" s="23">
        <f t="shared" si="34"/>
        <v>0</v>
      </c>
      <c r="G216" s="23">
        <f t="shared" si="34"/>
        <v>0</v>
      </c>
      <c r="H216" s="23">
        <f t="shared" si="34"/>
        <v>0</v>
      </c>
      <c r="I216" s="23">
        <f t="shared" si="34"/>
        <v>0</v>
      </c>
      <c r="J216" s="23">
        <f t="shared" si="34"/>
        <v>0</v>
      </c>
      <c r="K216" s="23">
        <f t="shared" si="34"/>
        <v>0</v>
      </c>
      <c r="L216" s="23">
        <f t="shared" si="34"/>
        <v>0</v>
      </c>
      <c r="M216" s="23">
        <f t="shared" si="34"/>
        <v>0</v>
      </c>
      <c r="N216" s="24" t="s">
        <v>650</v>
      </c>
      <c r="O216" s="15"/>
    </row>
    <row r="217" spans="1:15" ht="31.5" x14ac:dyDescent="0.25">
      <c r="A217" s="26" t="s">
        <v>417</v>
      </c>
      <c r="B217" s="24" t="s">
        <v>419</v>
      </c>
      <c r="C217" s="25" t="s">
        <v>420</v>
      </c>
      <c r="D217" s="23">
        <v>0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4" t="s">
        <v>651</v>
      </c>
      <c r="O217" s="15"/>
    </row>
    <row r="218" spans="1:15" ht="94.5" x14ac:dyDescent="0.25">
      <c r="A218" s="26" t="s">
        <v>417</v>
      </c>
      <c r="B218" s="24" t="s">
        <v>421</v>
      </c>
      <c r="C218" s="25" t="s">
        <v>422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4" t="s">
        <v>651</v>
      </c>
      <c r="O218" s="15"/>
    </row>
    <row r="219" spans="1:15" ht="94.5" x14ac:dyDescent="0.25">
      <c r="A219" s="26" t="s">
        <v>417</v>
      </c>
      <c r="B219" s="24" t="s">
        <v>423</v>
      </c>
      <c r="C219" s="25" t="s">
        <v>424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4" t="s">
        <v>651</v>
      </c>
      <c r="O219" s="15"/>
    </row>
    <row r="220" spans="1:15" ht="47.25" x14ac:dyDescent="0.25">
      <c r="A220" s="26" t="s">
        <v>417</v>
      </c>
      <c r="B220" s="24" t="s">
        <v>425</v>
      </c>
      <c r="C220" s="25" t="s">
        <v>426</v>
      </c>
      <c r="D220" s="23">
        <v>0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4" t="s">
        <v>651</v>
      </c>
      <c r="O220" s="15"/>
    </row>
    <row r="221" spans="1:15" ht="47.25" x14ac:dyDescent="0.25">
      <c r="A221" s="26" t="s">
        <v>427</v>
      </c>
      <c r="B221" s="24" t="s">
        <v>428</v>
      </c>
      <c r="C221" s="25" t="s">
        <v>36</v>
      </c>
      <c r="D221" s="23">
        <f t="shared" ref="D221:M221" si="35">IFERROR(SUM(D222,D223),"нд")</f>
        <v>0</v>
      </c>
      <c r="E221" s="23">
        <f t="shared" si="35"/>
        <v>0</v>
      </c>
      <c r="F221" s="23">
        <f t="shared" si="35"/>
        <v>0</v>
      </c>
      <c r="G221" s="23">
        <f t="shared" si="35"/>
        <v>0</v>
      </c>
      <c r="H221" s="23">
        <f t="shared" si="35"/>
        <v>0</v>
      </c>
      <c r="I221" s="23">
        <f t="shared" si="35"/>
        <v>0</v>
      </c>
      <c r="J221" s="23">
        <f t="shared" si="35"/>
        <v>0</v>
      </c>
      <c r="K221" s="23">
        <f t="shared" si="35"/>
        <v>0</v>
      </c>
      <c r="L221" s="23">
        <f t="shared" si="35"/>
        <v>0</v>
      </c>
      <c r="M221" s="23">
        <f t="shared" si="35"/>
        <v>0</v>
      </c>
      <c r="N221" s="24" t="s">
        <v>650</v>
      </c>
      <c r="O221" s="15"/>
    </row>
    <row r="222" spans="1:15" ht="47.25" x14ac:dyDescent="0.25">
      <c r="A222" s="26" t="s">
        <v>429</v>
      </c>
      <c r="B222" s="24" t="s">
        <v>430</v>
      </c>
      <c r="C222" s="25" t="s">
        <v>36</v>
      </c>
      <c r="D222" s="23">
        <f t="shared" ref="D222:M223" si="36">IFERROR(0,"нд")</f>
        <v>0</v>
      </c>
      <c r="E222" s="23">
        <f t="shared" si="36"/>
        <v>0</v>
      </c>
      <c r="F222" s="23">
        <f t="shared" si="36"/>
        <v>0</v>
      </c>
      <c r="G222" s="23">
        <f t="shared" si="36"/>
        <v>0</v>
      </c>
      <c r="H222" s="23">
        <f t="shared" si="36"/>
        <v>0</v>
      </c>
      <c r="I222" s="23">
        <f t="shared" si="36"/>
        <v>0</v>
      </c>
      <c r="J222" s="23">
        <f t="shared" si="36"/>
        <v>0</v>
      </c>
      <c r="K222" s="23">
        <f t="shared" si="36"/>
        <v>0</v>
      </c>
      <c r="L222" s="23">
        <f t="shared" si="36"/>
        <v>0</v>
      </c>
      <c r="M222" s="23">
        <f t="shared" si="36"/>
        <v>0</v>
      </c>
      <c r="N222" s="24" t="s">
        <v>650</v>
      </c>
      <c r="O222" s="15"/>
    </row>
    <row r="223" spans="1:15" ht="47.25" x14ac:dyDescent="0.25">
      <c r="A223" s="26" t="s">
        <v>431</v>
      </c>
      <c r="B223" s="24" t="s">
        <v>432</v>
      </c>
      <c r="C223" s="25" t="s">
        <v>36</v>
      </c>
      <c r="D223" s="23">
        <f t="shared" si="36"/>
        <v>0</v>
      </c>
      <c r="E223" s="23">
        <f t="shared" si="36"/>
        <v>0</v>
      </c>
      <c r="F223" s="23">
        <f t="shared" si="36"/>
        <v>0</v>
      </c>
      <c r="G223" s="23">
        <f t="shared" si="36"/>
        <v>0</v>
      </c>
      <c r="H223" s="23">
        <f t="shared" si="36"/>
        <v>0</v>
      </c>
      <c r="I223" s="23">
        <f t="shared" si="36"/>
        <v>0</v>
      </c>
      <c r="J223" s="23">
        <f t="shared" si="36"/>
        <v>0</v>
      </c>
      <c r="K223" s="23">
        <f t="shared" si="36"/>
        <v>0</v>
      </c>
      <c r="L223" s="23">
        <f t="shared" si="36"/>
        <v>0</v>
      </c>
      <c r="M223" s="23">
        <f t="shared" si="36"/>
        <v>0</v>
      </c>
      <c r="N223" s="24" t="s">
        <v>650</v>
      </c>
      <c r="O223" s="15"/>
    </row>
    <row r="224" spans="1:15" ht="31.5" x14ac:dyDescent="0.25">
      <c r="A224" s="26" t="s">
        <v>433</v>
      </c>
      <c r="B224" s="24" t="s">
        <v>434</v>
      </c>
      <c r="C224" s="25" t="s">
        <v>36</v>
      </c>
      <c r="D224" s="23">
        <f t="shared" ref="D224:M224" si="37">IFERROR(SUM(D225:D233),"нд")</f>
        <v>1.5329999999999999</v>
      </c>
      <c r="E224" s="23">
        <f t="shared" si="37"/>
        <v>30.84</v>
      </c>
      <c r="F224" s="23">
        <f t="shared" si="37"/>
        <v>0</v>
      </c>
      <c r="G224" s="23">
        <f t="shared" si="37"/>
        <v>0</v>
      </c>
      <c r="H224" s="23">
        <f t="shared" si="37"/>
        <v>0</v>
      </c>
      <c r="I224" s="23">
        <f t="shared" si="37"/>
        <v>4.9262485437400003E-3</v>
      </c>
      <c r="J224" s="23">
        <f t="shared" si="37"/>
        <v>9.9103395361530011E-2</v>
      </c>
      <c r="K224" s="23">
        <f t="shared" si="37"/>
        <v>0</v>
      </c>
      <c r="L224" s="23">
        <f t="shared" si="37"/>
        <v>0</v>
      </c>
      <c r="M224" s="23">
        <f t="shared" si="37"/>
        <v>0</v>
      </c>
      <c r="N224" s="24" t="s">
        <v>650</v>
      </c>
      <c r="O224" s="15"/>
    </row>
    <row r="225" spans="1:15" ht="63" x14ac:dyDescent="0.25">
      <c r="A225" s="26" t="s">
        <v>433</v>
      </c>
      <c r="B225" s="24" t="s">
        <v>435</v>
      </c>
      <c r="C225" s="25" t="s">
        <v>436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4" t="s">
        <v>651</v>
      </c>
      <c r="O225" s="15"/>
    </row>
    <row r="226" spans="1:15" ht="78.75" x14ac:dyDescent="0.25">
      <c r="A226" s="26" t="s">
        <v>433</v>
      </c>
      <c r="B226" s="24" t="s">
        <v>437</v>
      </c>
      <c r="C226" s="25" t="s">
        <v>438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4" t="s">
        <v>651</v>
      </c>
      <c r="O226" s="15"/>
    </row>
    <row r="227" spans="1:15" ht="78.75" x14ac:dyDescent="0.25">
      <c r="A227" s="26" t="s">
        <v>433</v>
      </c>
      <c r="B227" s="24" t="s">
        <v>439</v>
      </c>
      <c r="C227" s="25" t="s">
        <v>440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4" t="s">
        <v>651</v>
      </c>
      <c r="O227" s="15"/>
    </row>
    <row r="228" spans="1:15" ht="63" x14ac:dyDescent="0.25">
      <c r="A228" s="26" t="s">
        <v>433</v>
      </c>
      <c r="B228" s="24" t="s">
        <v>441</v>
      </c>
      <c r="C228" s="25" t="s">
        <v>442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4" t="s">
        <v>651</v>
      </c>
      <c r="O228" s="15"/>
    </row>
    <row r="229" spans="1:15" ht="78.75" x14ac:dyDescent="0.25">
      <c r="A229" s="26" t="s">
        <v>433</v>
      </c>
      <c r="B229" s="24" t="s">
        <v>443</v>
      </c>
      <c r="C229" s="25" t="s">
        <v>444</v>
      </c>
      <c r="D229" s="23">
        <v>0</v>
      </c>
      <c r="E229" s="23">
        <v>12.24</v>
      </c>
      <c r="F229" s="23">
        <v>0</v>
      </c>
      <c r="G229" s="23">
        <v>0</v>
      </c>
      <c r="H229" s="23">
        <v>0</v>
      </c>
      <c r="I229" s="23">
        <v>0</v>
      </c>
      <c r="J229" s="23">
        <v>3.9332865085120003E-2</v>
      </c>
      <c r="K229" s="23">
        <v>0</v>
      </c>
      <c r="L229" s="23">
        <v>0</v>
      </c>
      <c r="M229" s="23">
        <v>0</v>
      </c>
      <c r="N229" s="24" t="s">
        <v>651</v>
      </c>
      <c r="O229" s="15"/>
    </row>
    <row r="230" spans="1:15" ht="63" x14ac:dyDescent="0.25">
      <c r="A230" s="26" t="s">
        <v>433</v>
      </c>
      <c r="B230" s="24" t="s">
        <v>445</v>
      </c>
      <c r="C230" s="25" t="s">
        <v>446</v>
      </c>
      <c r="D230" s="23">
        <v>1.0069999999999999</v>
      </c>
      <c r="E230" s="23">
        <v>0</v>
      </c>
      <c r="F230" s="23">
        <v>0</v>
      </c>
      <c r="G230" s="23">
        <v>0</v>
      </c>
      <c r="H230" s="23">
        <v>0</v>
      </c>
      <c r="I230" s="23">
        <v>3.2359636552800001E-3</v>
      </c>
      <c r="J230" s="23">
        <v>0</v>
      </c>
      <c r="K230" s="23">
        <v>0</v>
      </c>
      <c r="L230" s="23">
        <v>0</v>
      </c>
      <c r="M230" s="23">
        <v>0</v>
      </c>
      <c r="N230" s="24" t="s">
        <v>651</v>
      </c>
      <c r="O230" s="15"/>
    </row>
    <row r="231" spans="1:15" ht="63" x14ac:dyDescent="0.25">
      <c r="A231" s="26" t="s">
        <v>433</v>
      </c>
      <c r="B231" s="24" t="s">
        <v>447</v>
      </c>
      <c r="C231" s="25" t="s">
        <v>448</v>
      </c>
      <c r="D231" s="23">
        <v>0</v>
      </c>
      <c r="E231" s="23">
        <v>2.76</v>
      </c>
      <c r="F231" s="23">
        <v>0</v>
      </c>
      <c r="G231" s="23">
        <v>0</v>
      </c>
      <c r="H231" s="23">
        <v>0</v>
      </c>
      <c r="I231" s="23">
        <v>0</v>
      </c>
      <c r="J231" s="23">
        <v>8.8691754603700008E-3</v>
      </c>
      <c r="K231" s="23">
        <v>0</v>
      </c>
      <c r="L231" s="23">
        <v>0</v>
      </c>
      <c r="M231" s="23">
        <v>0</v>
      </c>
      <c r="N231" s="24" t="s">
        <v>651</v>
      </c>
      <c r="O231" s="15"/>
    </row>
    <row r="232" spans="1:15" ht="63" x14ac:dyDescent="0.25">
      <c r="A232" s="26" t="s">
        <v>433</v>
      </c>
      <c r="B232" s="24" t="s">
        <v>449</v>
      </c>
      <c r="C232" s="25" t="s">
        <v>450</v>
      </c>
      <c r="D232" s="23">
        <v>0</v>
      </c>
      <c r="E232" s="23">
        <v>15.84</v>
      </c>
      <c r="F232" s="23">
        <v>0</v>
      </c>
      <c r="G232" s="23">
        <v>0</v>
      </c>
      <c r="H232" s="23">
        <v>0</v>
      </c>
      <c r="I232" s="23">
        <v>0</v>
      </c>
      <c r="J232" s="23">
        <v>5.0901354816040002E-2</v>
      </c>
      <c r="K232" s="23">
        <v>0</v>
      </c>
      <c r="L232" s="23">
        <v>0</v>
      </c>
      <c r="M232" s="23">
        <v>0</v>
      </c>
      <c r="N232" s="24" t="s">
        <v>651</v>
      </c>
      <c r="O232" s="15"/>
    </row>
    <row r="233" spans="1:15" ht="63" x14ac:dyDescent="0.25">
      <c r="A233" s="26" t="s">
        <v>433</v>
      </c>
      <c r="B233" s="24" t="s">
        <v>451</v>
      </c>
      <c r="C233" s="25" t="s">
        <v>452</v>
      </c>
      <c r="D233" s="23">
        <v>0.52600000000000002</v>
      </c>
      <c r="E233" s="23">
        <v>0</v>
      </c>
      <c r="F233" s="23">
        <v>0</v>
      </c>
      <c r="G233" s="23">
        <v>0</v>
      </c>
      <c r="H233" s="23">
        <v>0</v>
      </c>
      <c r="I233" s="23">
        <v>1.69028488846E-3</v>
      </c>
      <c r="J233" s="23">
        <v>0</v>
      </c>
      <c r="K233" s="23">
        <v>0</v>
      </c>
      <c r="L233" s="23">
        <v>0</v>
      </c>
      <c r="M233" s="23">
        <v>0</v>
      </c>
      <c r="N233" s="24" t="s">
        <v>651</v>
      </c>
      <c r="O233" s="15"/>
    </row>
    <row r="234" spans="1:15" ht="31.5" x14ac:dyDescent="0.25">
      <c r="A234" s="26" t="s">
        <v>453</v>
      </c>
      <c r="B234" s="24" t="s">
        <v>454</v>
      </c>
      <c r="C234" s="25" t="s">
        <v>36</v>
      </c>
      <c r="D234" s="23">
        <f t="shared" ref="D234:M234" si="38">IFERROR(0,"нд")</f>
        <v>0</v>
      </c>
      <c r="E234" s="23">
        <f t="shared" si="38"/>
        <v>0</v>
      </c>
      <c r="F234" s="23">
        <f t="shared" si="38"/>
        <v>0</v>
      </c>
      <c r="G234" s="23">
        <f t="shared" si="38"/>
        <v>0</v>
      </c>
      <c r="H234" s="23">
        <f t="shared" si="38"/>
        <v>0</v>
      </c>
      <c r="I234" s="23">
        <f t="shared" si="38"/>
        <v>0</v>
      </c>
      <c r="J234" s="23">
        <f t="shared" si="38"/>
        <v>0</v>
      </c>
      <c r="K234" s="23">
        <f t="shared" si="38"/>
        <v>0</v>
      </c>
      <c r="L234" s="23">
        <f t="shared" si="38"/>
        <v>0</v>
      </c>
      <c r="M234" s="23">
        <f t="shared" si="38"/>
        <v>0</v>
      </c>
      <c r="N234" s="24" t="s">
        <v>650</v>
      </c>
      <c r="O234" s="15"/>
    </row>
    <row r="235" spans="1:15" x14ac:dyDescent="0.25">
      <c r="A235" s="26" t="s">
        <v>455</v>
      </c>
      <c r="B235" s="24" t="s">
        <v>456</v>
      </c>
      <c r="C235" s="25" t="s">
        <v>36</v>
      </c>
      <c r="D235" s="23">
        <f t="shared" ref="D235:M235" si="39">IFERROR(SUM(D236:D332),"нд")</f>
        <v>0</v>
      </c>
      <c r="E235" s="23">
        <f t="shared" si="39"/>
        <v>0</v>
      </c>
      <c r="F235" s="23">
        <f t="shared" si="39"/>
        <v>0</v>
      </c>
      <c r="G235" s="23">
        <f t="shared" si="39"/>
        <v>0</v>
      </c>
      <c r="H235" s="23">
        <f t="shared" si="39"/>
        <v>0</v>
      </c>
      <c r="I235" s="23">
        <f t="shared" si="39"/>
        <v>0</v>
      </c>
      <c r="J235" s="23">
        <f t="shared" si="39"/>
        <v>0</v>
      </c>
      <c r="K235" s="23">
        <f t="shared" si="39"/>
        <v>0</v>
      </c>
      <c r="L235" s="23">
        <f t="shared" si="39"/>
        <v>0</v>
      </c>
      <c r="M235" s="23">
        <f t="shared" si="39"/>
        <v>0</v>
      </c>
      <c r="N235" s="24" t="s">
        <v>650</v>
      </c>
      <c r="O235" s="15"/>
    </row>
    <row r="236" spans="1:15" ht="31.5" x14ac:dyDescent="0.25">
      <c r="A236" s="26" t="s">
        <v>455</v>
      </c>
      <c r="B236" s="24" t="s">
        <v>457</v>
      </c>
      <c r="C236" s="25" t="s">
        <v>458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4" t="s">
        <v>651</v>
      </c>
      <c r="O236" s="15"/>
    </row>
    <row r="237" spans="1:15" ht="31.5" x14ac:dyDescent="0.25">
      <c r="A237" s="26" t="s">
        <v>455</v>
      </c>
      <c r="B237" s="24" t="s">
        <v>459</v>
      </c>
      <c r="C237" s="25" t="s">
        <v>460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4" t="s">
        <v>651</v>
      </c>
      <c r="O237" s="15"/>
    </row>
    <row r="238" spans="1:15" ht="31.5" x14ac:dyDescent="0.25">
      <c r="A238" s="26" t="s">
        <v>455</v>
      </c>
      <c r="B238" s="24" t="s">
        <v>461</v>
      </c>
      <c r="C238" s="25" t="s">
        <v>462</v>
      </c>
      <c r="D238" s="23">
        <v>0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4" t="s">
        <v>651</v>
      </c>
      <c r="O238" s="15"/>
    </row>
    <row r="239" spans="1:15" ht="31.5" x14ac:dyDescent="0.25">
      <c r="A239" s="26" t="s">
        <v>455</v>
      </c>
      <c r="B239" s="24" t="s">
        <v>463</v>
      </c>
      <c r="C239" s="25" t="s">
        <v>464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4" t="s">
        <v>651</v>
      </c>
      <c r="O239" s="15"/>
    </row>
    <row r="240" spans="1:15" ht="31.5" x14ac:dyDescent="0.25">
      <c r="A240" s="26" t="s">
        <v>455</v>
      </c>
      <c r="B240" s="24" t="s">
        <v>465</v>
      </c>
      <c r="C240" s="25" t="s">
        <v>466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4" t="s">
        <v>651</v>
      </c>
      <c r="O240" s="15"/>
    </row>
    <row r="241" spans="1:15" ht="31.5" x14ac:dyDescent="0.25">
      <c r="A241" s="26" t="s">
        <v>455</v>
      </c>
      <c r="B241" s="24" t="s">
        <v>467</v>
      </c>
      <c r="C241" s="25" t="s">
        <v>468</v>
      </c>
      <c r="D241" s="23">
        <v>0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4" t="s">
        <v>651</v>
      </c>
      <c r="O241" s="15"/>
    </row>
    <row r="242" spans="1:15" ht="31.5" x14ac:dyDescent="0.25">
      <c r="A242" s="26" t="s">
        <v>455</v>
      </c>
      <c r="B242" s="24" t="s">
        <v>469</v>
      </c>
      <c r="C242" s="25" t="s">
        <v>470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4" t="s">
        <v>651</v>
      </c>
      <c r="O242" s="15"/>
    </row>
    <row r="243" spans="1:15" ht="31.5" x14ac:dyDescent="0.25">
      <c r="A243" s="26" t="s">
        <v>455</v>
      </c>
      <c r="B243" s="24" t="s">
        <v>471</v>
      </c>
      <c r="C243" s="25" t="s">
        <v>472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4" t="s">
        <v>651</v>
      </c>
      <c r="O243" s="15"/>
    </row>
    <row r="244" spans="1:15" ht="31.5" x14ac:dyDescent="0.25">
      <c r="A244" s="26" t="s">
        <v>455</v>
      </c>
      <c r="B244" s="24" t="s">
        <v>473</v>
      </c>
      <c r="C244" s="25" t="s">
        <v>474</v>
      </c>
      <c r="D244" s="23">
        <v>0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4" t="s">
        <v>651</v>
      </c>
      <c r="O244" s="15"/>
    </row>
    <row r="245" spans="1:15" ht="47.25" x14ac:dyDescent="0.25">
      <c r="A245" s="26" t="s">
        <v>455</v>
      </c>
      <c r="B245" s="24" t="s">
        <v>475</v>
      </c>
      <c r="C245" s="25" t="s">
        <v>476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4" t="s">
        <v>651</v>
      </c>
      <c r="O245" s="15"/>
    </row>
    <row r="246" spans="1:15" ht="31.5" x14ac:dyDescent="0.25">
      <c r="A246" s="26" t="s">
        <v>455</v>
      </c>
      <c r="B246" s="24" t="s">
        <v>477</v>
      </c>
      <c r="C246" s="25" t="s">
        <v>478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4" t="s">
        <v>651</v>
      </c>
      <c r="O246" s="15"/>
    </row>
    <row r="247" spans="1:15" ht="47.25" x14ac:dyDescent="0.25">
      <c r="A247" s="26" t="s">
        <v>455</v>
      </c>
      <c r="B247" s="24" t="s">
        <v>479</v>
      </c>
      <c r="C247" s="25" t="s">
        <v>480</v>
      </c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4" t="s">
        <v>651</v>
      </c>
      <c r="O247" s="15"/>
    </row>
    <row r="248" spans="1:15" ht="47.25" x14ac:dyDescent="0.25">
      <c r="A248" s="26" t="s">
        <v>455</v>
      </c>
      <c r="B248" s="24" t="s">
        <v>481</v>
      </c>
      <c r="C248" s="25" t="s">
        <v>482</v>
      </c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4" t="s">
        <v>651</v>
      </c>
      <c r="O248" s="15"/>
    </row>
    <row r="249" spans="1:15" ht="31.5" x14ac:dyDescent="0.25">
      <c r="A249" s="26" t="s">
        <v>455</v>
      </c>
      <c r="B249" s="24" t="s">
        <v>483</v>
      </c>
      <c r="C249" s="25" t="s">
        <v>484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4" t="s">
        <v>651</v>
      </c>
      <c r="O249" s="15"/>
    </row>
    <row r="250" spans="1:15" ht="47.25" x14ac:dyDescent="0.25">
      <c r="A250" s="26" t="s">
        <v>455</v>
      </c>
      <c r="B250" s="24" t="s">
        <v>485</v>
      </c>
      <c r="C250" s="25" t="s">
        <v>486</v>
      </c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4" t="s">
        <v>651</v>
      </c>
      <c r="O250" s="15"/>
    </row>
    <row r="251" spans="1:15" ht="47.25" x14ac:dyDescent="0.25">
      <c r="A251" s="26" t="s">
        <v>455</v>
      </c>
      <c r="B251" s="24" t="s">
        <v>487</v>
      </c>
      <c r="C251" s="25" t="s">
        <v>488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4" t="s">
        <v>651</v>
      </c>
      <c r="O251" s="15"/>
    </row>
    <row r="252" spans="1:15" ht="31.5" x14ac:dyDescent="0.25">
      <c r="A252" s="26" t="s">
        <v>455</v>
      </c>
      <c r="B252" s="24" t="s">
        <v>489</v>
      </c>
      <c r="C252" s="25" t="s">
        <v>490</v>
      </c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4" t="s">
        <v>651</v>
      </c>
      <c r="O252" s="15"/>
    </row>
    <row r="253" spans="1:15" ht="78.75" x14ac:dyDescent="0.25">
      <c r="A253" s="26" t="s">
        <v>455</v>
      </c>
      <c r="B253" s="24" t="s">
        <v>491</v>
      </c>
      <c r="C253" s="25" t="s">
        <v>492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4" t="s">
        <v>651</v>
      </c>
      <c r="O253" s="15"/>
    </row>
    <row r="254" spans="1:15" ht="78.75" x14ac:dyDescent="0.25">
      <c r="A254" s="26" t="s">
        <v>455</v>
      </c>
      <c r="B254" s="24" t="s">
        <v>493</v>
      </c>
      <c r="C254" s="25" t="s">
        <v>494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4" t="s">
        <v>651</v>
      </c>
      <c r="O254" s="15"/>
    </row>
    <row r="255" spans="1:15" ht="47.25" x14ac:dyDescent="0.25">
      <c r="A255" s="26" t="s">
        <v>455</v>
      </c>
      <c r="B255" s="24" t="s">
        <v>495</v>
      </c>
      <c r="C255" s="25" t="s">
        <v>496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4" t="s">
        <v>651</v>
      </c>
      <c r="O255" s="15"/>
    </row>
    <row r="256" spans="1:15" ht="31.5" x14ac:dyDescent="0.25">
      <c r="A256" s="26" t="s">
        <v>455</v>
      </c>
      <c r="B256" s="24" t="s">
        <v>497</v>
      </c>
      <c r="C256" s="25" t="s">
        <v>498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4" t="s">
        <v>651</v>
      </c>
      <c r="O256" s="15"/>
    </row>
    <row r="257" spans="1:15" ht="31.5" x14ac:dyDescent="0.25">
      <c r="A257" s="26" t="s">
        <v>455</v>
      </c>
      <c r="B257" s="24" t="s">
        <v>499</v>
      </c>
      <c r="C257" s="25" t="s">
        <v>500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4" t="s">
        <v>651</v>
      </c>
      <c r="O257" s="15"/>
    </row>
    <row r="258" spans="1:15" ht="31.5" x14ac:dyDescent="0.25">
      <c r="A258" s="26" t="s">
        <v>455</v>
      </c>
      <c r="B258" s="24" t="s">
        <v>501</v>
      </c>
      <c r="C258" s="25" t="s">
        <v>502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4" t="s">
        <v>651</v>
      </c>
      <c r="O258" s="15"/>
    </row>
    <row r="259" spans="1:15" ht="47.25" x14ac:dyDescent="0.25">
      <c r="A259" s="26" t="s">
        <v>455</v>
      </c>
      <c r="B259" s="24" t="s">
        <v>503</v>
      </c>
      <c r="C259" s="25" t="s">
        <v>504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4" t="s">
        <v>651</v>
      </c>
      <c r="O259" s="15"/>
    </row>
    <row r="260" spans="1:15" ht="31.5" x14ac:dyDescent="0.25">
      <c r="A260" s="26" t="s">
        <v>455</v>
      </c>
      <c r="B260" s="24" t="s">
        <v>505</v>
      </c>
      <c r="C260" s="25" t="s">
        <v>506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4" t="s">
        <v>651</v>
      </c>
      <c r="O260" s="15"/>
    </row>
    <row r="261" spans="1:15" ht="63" x14ac:dyDescent="0.25">
      <c r="A261" s="26" t="s">
        <v>455</v>
      </c>
      <c r="B261" s="24" t="s">
        <v>507</v>
      </c>
      <c r="C261" s="25" t="s">
        <v>508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4" t="s">
        <v>651</v>
      </c>
      <c r="O261" s="15"/>
    </row>
    <row r="262" spans="1:15" ht="31.5" x14ac:dyDescent="0.25">
      <c r="A262" s="26" t="s">
        <v>455</v>
      </c>
      <c r="B262" s="24" t="s">
        <v>509</v>
      </c>
      <c r="C262" s="25" t="s">
        <v>510</v>
      </c>
      <c r="D262" s="23">
        <v>0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4" t="s">
        <v>651</v>
      </c>
      <c r="O262" s="15"/>
    </row>
    <row r="263" spans="1:15" ht="31.5" x14ac:dyDescent="0.25">
      <c r="A263" s="26" t="s">
        <v>455</v>
      </c>
      <c r="B263" s="24" t="s">
        <v>511</v>
      </c>
      <c r="C263" s="25" t="s">
        <v>512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4" t="s">
        <v>651</v>
      </c>
      <c r="O263" s="15"/>
    </row>
    <row r="264" spans="1:15" x14ac:dyDescent="0.25">
      <c r="A264" s="26" t="s">
        <v>455</v>
      </c>
      <c r="B264" s="24" t="s">
        <v>513</v>
      </c>
      <c r="C264" s="25" t="s">
        <v>514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4" t="s">
        <v>651</v>
      </c>
      <c r="O264" s="15"/>
    </row>
    <row r="265" spans="1:15" ht="31.5" x14ac:dyDescent="0.25">
      <c r="A265" s="26" t="s">
        <v>455</v>
      </c>
      <c r="B265" s="24" t="s">
        <v>515</v>
      </c>
      <c r="C265" s="25" t="s">
        <v>516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4" t="s">
        <v>651</v>
      </c>
      <c r="O265" s="15"/>
    </row>
    <row r="266" spans="1:15" ht="31.5" x14ac:dyDescent="0.25">
      <c r="A266" s="26" t="s">
        <v>455</v>
      </c>
      <c r="B266" s="24" t="s">
        <v>517</v>
      </c>
      <c r="C266" s="25" t="s">
        <v>518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4" t="s">
        <v>651</v>
      </c>
      <c r="O266" s="15"/>
    </row>
    <row r="267" spans="1:15" ht="47.25" x14ac:dyDescent="0.25">
      <c r="A267" s="26" t="s">
        <v>455</v>
      </c>
      <c r="B267" s="24" t="s">
        <v>519</v>
      </c>
      <c r="C267" s="25" t="s">
        <v>520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4" t="s">
        <v>651</v>
      </c>
      <c r="O267" s="15"/>
    </row>
    <row r="268" spans="1:15" ht="31.5" x14ac:dyDescent="0.25">
      <c r="A268" s="26" t="s">
        <v>455</v>
      </c>
      <c r="B268" s="24" t="s">
        <v>521</v>
      </c>
      <c r="C268" s="25" t="s">
        <v>522</v>
      </c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4" t="s">
        <v>651</v>
      </c>
      <c r="O268" s="15"/>
    </row>
    <row r="269" spans="1:15" ht="31.5" x14ac:dyDescent="0.25">
      <c r="A269" s="26" t="s">
        <v>455</v>
      </c>
      <c r="B269" s="24" t="s">
        <v>523</v>
      </c>
      <c r="C269" s="25" t="s">
        <v>524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4" t="s">
        <v>651</v>
      </c>
      <c r="O269" s="15"/>
    </row>
    <row r="270" spans="1:15" ht="31.5" x14ac:dyDescent="0.25">
      <c r="A270" s="26" t="s">
        <v>455</v>
      </c>
      <c r="B270" s="24" t="s">
        <v>525</v>
      </c>
      <c r="C270" s="25" t="s">
        <v>526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4" t="s">
        <v>651</v>
      </c>
      <c r="O270" s="15"/>
    </row>
    <row r="271" spans="1:15" ht="31.5" x14ac:dyDescent="0.25">
      <c r="A271" s="26" t="s">
        <v>455</v>
      </c>
      <c r="B271" s="24" t="s">
        <v>469</v>
      </c>
      <c r="C271" s="25" t="s">
        <v>527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4" t="s">
        <v>651</v>
      </c>
      <c r="O271" s="15"/>
    </row>
    <row r="272" spans="1:15" ht="31.5" x14ac:dyDescent="0.25">
      <c r="A272" s="26" t="s">
        <v>455</v>
      </c>
      <c r="B272" s="24" t="s">
        <v>528</v>
      </c>
      <c r="C272" s="25" t="s">
        <v>529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4" t="s">
        <v>651</v>
      </c>
      <c r="O272" s="15"/>
    </row>
    <row r="273" spans="1:15" ht="31.5" x14ac:dyDescent="0.25">
      <c r="A273" s="26" t="s">
        <v>455</v>
      </c>
      <c r="B273" s="24" t="s">
        <v>530</v>
      </c>
      <c r="C273" s="25" t="s">
        <v>531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4" t="s">
        <v>651</v>
      </c>
      <c r="O273" s="15"/>
    </row>
    <row r="274" spans="1:15" ht="31.5" x14ac:dyDescent="0.25">
      <c r="A274" s="26" t="s">
        <v>455</v>
      </c>
      <c r="B274" s="24" t="s">
        <v>532</v>
      </c>
      <c r="C274" s="25" t="s">
        <v>533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4" t="s">
        <v>651</v>
      </c>
      <c r="O274" s="15"/>
    </row>
    <row r="275" spans="1:15" ht="47.25" x14ac:dyDescent="0.25">
      <c r="A275" s="26" t="s">
        <v>455</v>
      </c>
      <c r="B275" s="24" t="s">
        <v>534</v>
      </c>
      <c r="C275" s="25" t="s">
        <v>535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4" t="s">
        <v>651</v>
      </c>
      <c r="O275" s="15"/>
    </row>
    <row r="276" spans="1:15" ht="47.25" x14ac:dyDescent="0.25">
      <c r="A276" s="26" t="s">
        <v>455</v>
      </c>
      <c r="B276" s="24" t="s">
        <v>536</v>
      </c>
      <c r="C276" s="25" t="s">
        <v>537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4" t="s">
        <v>651</v>
      </c>
      <c r="O276" s="15"/>
    </row>
    <row r="277" spans="1:15" ht="31.5" x14ac:dyDescent="0.25">
      <c r="A277" s="26" t="s">
        <v>455</v>
      </c>
      <c r="B277" s="24" t="s">
        <v>538</v>
      </c>
      <c r="C277" s="25" t="s">
        <v>539</v>
      </c>
      <c r="D277" s="23">
        <v>0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4" t="s">
        <v>651</v>
      </c>
      <c r="O277" s="15"/>
    </row>
    <row r="278" spans="1:15" ht="31.5" x14ac:dyDescent="0.25">
      <c r="A278" s="26" t="s">
        <v>455</v>
      </c>
      <c r="B278" s="24" t="s">
        <v>540</v>
      </c>
      <c r="C278" s="25" t="s">
        <v>541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4" t="s">
        <v>651</v>
      </c>
      <c r="O278" s="15"/>
    </row>
    <row r="279" spans="1:15" ht="31.5" x14ac:dyDescent="0.25">
      <c r="A279" s="26" t="s">
        <v>455</v>
      </c>
      <c r="B279" s="24" t="s">
        <v>542</v>
      </c>
      <c r="C279" s="25" t="s">
        <v>543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4" t="s">
        <v>651</v>
      </c>
      <c r="O279" s="15"/>
    </row>
    <row r="280" spans="1:15" ht="31.5" x14ac:dyDescent="0.25">
      <c r="A280" s="26" t="s">
        <v>455</v>
      </c>
      <c r="B280" s="24" t="s">
        <v>544</v>
      </c>
      <c r="C280" s="25" t="s">
        <v>545</v>
      </c>
      <c r="D280" s="23">
        <v>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4" t="s">
        <v>651</v>
      </c>
      <c r="O280" s="15"/>
    </row>
    <row r="281" spans="1:15" ht="31.5" x14ac:dyDescent="0.25">
      <c r="A281" s="26" t="s">
        <v>455</v>
      </c>
      <c r="B281" s="24" t="s">
        <v>546</v>
      </c>
      <c r="C281" s="25" t="s">
        <v>547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4" t="s">
        <v>651</v>
      </c>
      <c r="O281" s="15"/>
    </row>
    <row r="282" spans="1:15" ht="31.5" x14ac:dyDescent="0.25">
      <c r="A282" s="26" t="s">
        <v>455</v>
      </c>
      <c r="B282" s="24" t="s">
        <v>548</v>
      </c>
      <c r="C282" s="25" t="s">
        <v>549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4" t="s">
        <v>651</v>
      </c>
      <c r="O282" s="15"/>
    </row>
    <row r="283" spans="1:15" ht="31.5" x14ac:dyDescent="0.25">
      <c r="A283" s="26" t="s">
        <v>455</v>
      </c>
      <c r="B283" s="24" t="s">
        <v>550</v>
      </c>
      <c r="C283" s="25" t="s">
        <v>551</v>
      </c>
      <c r="D283" s="23">
        <v>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4" t="s">
        <v>651</v>
      </c>
      <c r="O283" s="15"/>
    </row>
    <row r="284" spans="1:15" ht="31.5" x14ac:dyDescent="0.25">
      <c r="A284" s="26" t="s">
        <v>455</v>
      </c>
      <c r="B284" s="24" t="s">
        <v>552</v>
      </c>
      <c r="C284" s="25" t="s">
        <v>553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4" t="s">
        <v>651</v>
      </c>
      <c r="O284" s="15"/>
    </row>
    <row r="285" spans="1:15" ht="31.5" x14ac:dyDescent="0.25">
      <c r="A285" s="26" t="s">
        <v>455</v>
      </c>
      <c r="B285" s="24" t="s">
        <v>554</v>
      </c>
      <c r="C285" s="25" t="s">
        <v>555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4" t="s">
        <v>651</v>
      </c>
      <c r="O285" s="15"/>
    </row>
    <row r="286" spans="1:15" ht="47.25" x14ac:dyDescent="0.25">
      <c r="A286" s="26" t="s">
        <v>455</v>
      </c>
      <c r="B286" s="24" t="s">
        <v>556</v>
      </c>
      <c r="C286" s="25" t="s">
        <v>557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4" t="s">
        <v>651</v>
      </c>
      <c r="O286" s="15"/>
    </row>
    <row r="287" spans="1:15" ht="31.5" x14ac:dyDescent="0.25">
      <c r="A287" s="26" t="s">
        <v>455</v>
      </c>
      <c r="B287" s="24" t="s">
        <v>558</v>
      </c>
      <c r="C287" s="25" t="s">
        <v>559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4" t="s">
        <v>651</v>
      </c>
      <c r="O287" s="15"/>
    </row>
    <row r="288" spans="1:15" ht="47.25" x14ac:dyDescent="0.25">
      <c r="A288" s="26" t="s">
        <v>455</v>
      </c>
      <c r="B288" s="24" t="s">
        <v>560</v>
      </c>
      <c r="C288" s="25" t="s">
        <v>561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4" t="s">
        <v>651</v>
      </c>
      <c r="O288" s="15"/>
    </row>
    <row r="289" spans="1:15" ht="47.25" x14ac:dyDescent="0.25">
      <c r="A289" s="26" t="s">
        <v>455</v>
      </c>
      <c r="B289" s="24" t="s">
        <v>562</v>
      </c>
      <c r="C289" s="25" t="s">
        <v>563</v>
      </c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4" t="s">
        <v>651</v>
      </c>
      <c r="O289" s="15"/>
    </row>
    <row r="290" spans="1:15" ht="47.25" x14ac:dyDescent="0.25">
      <c r="A290" s="26" t="s">
        <v>455</v>
      </c>
      <c r="B290" s="24" t="s">
        <v>564</v>
      </c>
      <c r="C290" s="25" t="s">
        <v>565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4" t="s">
        <v>651</v>
      </c>
      <c r="O290" s="15"/>
    </row>
    <row r="291" spans="1:15" ht="31.5" x14ac:dyDescent="0.25">
      <c r="A291" s="26" t="s">
        <v>455</v>
      </c>
      <c r="B291" s="24" t="s">
        <v>566</v>
      </c>
      <c r="C291" s="25" t="s">
        <v>567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4" t="s">
        <v>651</v>
      </c>
      <c r="O291" s="15"/>
    </row>
    <row r="292" spans="1:15" ht="31.5" x14ac:dyDescent="0.25">
      <c r="A292" s="26" t="s">
        <v>455</v>
      </c>
      <c r="B292" s="24" t="s">
        <v>568</v>
      </c>
      <c r="C292" s="25" t="s">
        <v>569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4" t="s">
        <v>651</v>
      </c>
      <c r="O292" s="15"/>
    </row>
    <row r="293" spans="1:15" ht="31.5" x14ac:dyDescent="0.25">
      <c r="A293" s="26" t="s">
        <v>455</v>
      </c>
      <c r="B293" s="24" t="s">
        <v>570</v>
      </c>
      <c r="C293" s="25" t="s">
        <v>571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4" t="s">
        <v>651</v>
      </c>
      <c r="O293" s="15"/>
    </row>
    <row r="294" spans="1:15" ht="47.25" x14ac:dyDescent="0.25">
      <c r="A294" s="26" t="s">
        <v>455</v>
      </c>
      <c r="B294" s="24" t="s">
        <v>572</v>
      </c>
      <c r="C294" s="25" t="s">
        <v>573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4" t="s">
        <v>651</v>
      </c>
      <c r="O294" s="15"/>
    </row>
    <row r="295" spans="1:15" ht="31.5" x14ac:dyDescent="0.25">
      <c r="A295" s="26" t="s">
        <v>455</v>
      </c>
      <c r="B295" s="24" t="s">
        <v>574</v>
      </c>
      <c r="C295" s="25" t="s">
        <v>575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4" t="s">
        <v>651</v>
      </c>
      <c r="O295" s="15"/>
    </row>
    <row r="296" spans="1:15" ht="31.5" x14ac:dyDescent="0.25">
      <c r="A296" s="26" t="s">
        <v>455</v>
      </c>
      <c r="B296" s="24" t="s">
        <v>576</v>
      </c>
      <c r="C296" s="25" t="s">
        <v>577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4" t="s">
        <v>651</v>
      </c>
      <c r="O296" s="15"/>
    </row>
    <row r="297" spans="1:15" ht="31.5" x14ac:dyDescent="0.25">
      <c r="A297" s="26" t="s">
        <v>455</v>
      </c>
      <c r="B297" s="24" t="s">
        <v>578</v>
      </c>
      <c r="C297" s="25" t="s">
        <v>579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4" t="s">
        <v>651</v>
      </c>
      <c r="O297" s="15"/>
    </row>
    <row r="298" spans="1:15" ht="31.5" x14ac:dyDescent="0.25">
      <c r="A298" s="26" t="s">
        <v>455</v>
      </c>
      <c r="B298" s="24" t="s">
        <v>580</v>
      </c>
      <c r="C298" s="25" t="s">
        <v>581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4" t="s">
        <v>651</v>
      </c>
      <c r="O298" s="15"/>
    </row>
    <row r="299" spans="1:15" ht="47.25" x14ac:dyDescent="0.25">
      <c r="A299" s="26" t="s">
        <v>455</v>
      </c>
      <c r="B299" s="24" t="s">
        <v>582</v>
      </c>
      <c r="C299" s="25" t="s">
        <v>583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4" t="s">
        <v>651</v>
      </c>
      <c r="O299" s="15"/>
    </row>
    <row r="300" spans="1:15" ht="31.5" x14ac:dyDescent="0.25">
      <c r="A300" s="26" t="s">
        <v>455</v>
      </c>
      <c r="B300" s="24" t="s">
        <v>584</v>
      </c>
      <c r="C300" s="25" t="s">
        <v>585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4" t="s">
        <v>651</v>
      </c>
      <c r="O300" s="15"/>
    </row>
    <row r="301" spans="1:15" ht="31.5" x14ac:dyDescent="0.25">
      <c r="A301" s="26" t="s">
        <v>455</v>
      </c>
      <c r="B301" s="24" t="s">
        <v>586</v>
      </c>
      <c r="C301" s="25" t="s">
        <v>587</v>
      </c>
      <c r="D301" s="23">
        <v>0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4" t="s">
        <v>651</v>
      </c>
      <c r="O301" s="15"/>
    </row>
    <row r="302" spans="1:15" ht="31.5" x14ac:dyDescent="0.25">
      <c r="A302" s="26" t="s">
        <v>455</v>
      </c>
      <c r="B302" s="24" t="s">
        <v>588</v>
      </c>
      <c r="C302" s="25" t="s">
        <v>589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4" t="s">
        <v>651</v>
      </c>
      <c r="O302" s="15"/>
    </row>
    <row r="303" spans="1:15" ht="31.5" x14ac:dyDescent="0.25">
      <c r="A303" s="26" t="s">
        <v>455</v>
      </c>
      <c r="B303" s="24" t="s">
        <v>590</v>
      </c>
      <c r="C303" s="25" t="s">
        <v>591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4" t="s">
        <v>651</v>
      </c>
      <c r="O303" s="15"/>
    </row>
    <row r="304" spans="1:15" ht="31.5" x14ac:dyDescent="0.25">
      <c r="A304" s="26" t="s">
        <v>455</v>
      </c>
      <c r="B304" s="24" t="s">
        <v>592</v>
      </c>
      <c r="C304" s="25" t="s">
        <v>593</v>
      </c>
      <c r="D304" s="23">
        <v>0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4" t="s">
        <v>651</v>
      </c>
      <c r="O304" s="15"/>
    </row>
    <row r="305" spans="1:15" ht="31.5" x14ac:dyDescent="0.25">
      <c r="A305" s="26" t="s">
        <v>455</v>
      </c>
      <c r="B305" s="24" t="s">
        <v>594</v>
      </c>
      <c r="C305" s="25" t="s">
        <v>595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4" t="s">
        <v>651</v>
      </c>
      <c r="O305" s="15"/>
    </row>
    <row r="306" spans="1:15" ht="47.25" x14ac:dyDescent="0.25">
      <c r="A306" s="26" t="s">
        <v>455</v>
      </c>
      <c r="B306" s="24" t="s">
        <v>596</v>
      </c>
      <c r="C306" s="25" t="s">
        <v>597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4" t="s">
        <v>651</v>
      </c>
      <c r="O306" s="15"/>
    </row>
    <row r="307" spans="1:15" ht="47.25" x14ac:dyDescent="0.25">
      <c r="A307" s="26" t="s">
        <v>455</v>
      </c>
      <c r="B307" s="24" t="s">
        <v>598</v>
      </c>
      <c r="C307" s="25" t="s">
        <v>599</v>
      </c>
      <c r="D307" s="23">
        <v>0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4" t="s">
        <v>651</v>
      </c>
      <c r="O307" s="15"/>
    </row>
    <row r="308" spans="1:15" ht="94.5" x14ac:dyDescent="0.25">
      <c r="A308" s="26" t="s">
        <v>455</v>
      </c>
      <c r="B308" s="24" t="s">
        <v>600</v>
      </c>
      <c r="C308" s="25" t="s">
        <v>601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4" t="s">
        <v>651</v>
      </c>
      <c r="O308" s="15"/>
    </row>
    <row r="309" spans="1:15" ht="47.25" x14ac:dyDescent="0.25">
      <c r="A309" s="26" t="s">
        <v>455</v>
      </c>
      <c r="B309" s="24" t="s">
        <v>602</v>
      </c>
      <c r="C309" s="25" t="s">
        <v>603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4" t="s">
        <v>651</v>
      </c>
      <c r="O309" s="15"/>
    </row>
    <row r="310" spans="1:15" ht="31.5" x14ac:dyDescent="0.25">
      <c r="A310" s="26" t="s">
        <v>455</v>
      </c>
      <c r="B310" s="24" t="s">
        <v>604</v>
      </c>
      <c r="C310" s="25" t="s">
        <v>605</v>
      </c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4" t="s">
        <v>651</v>
      </c>
      <c r="O310" s="15"/>
    </row>
    <row r="311" spans="1:15" ht="47.25" x14ac:dyDescent="0.25">
      <c r="A311" s="26" t="s">
        <v>455</v>
      </c>
      <c r="B311" s="24" t="s">
        <v>606</v>
      </c>
      <c r="C311" s="25" t="s">
        <v>607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4" t="s">
        <v>651</v>
      </c>
      <c r="O311" s="15"/>
    </row>
    <row r="312" spans="1:15" ht="47.25" x14ac:dyDescent="0.25">
      <c r="A312" s="26" t="s">
        <v>455</v>
      </c>
      <c r="B312" s="24" t="s">
        <v>608</v>
      </c>
      <c r="C312" s="25" t="s">
        <v>609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4" t="s">
        <v>651</v>
      </c>
      <c r="O312" s="15"/>
    </row>
    <row r="313" spans="1:15" ht="47.25" x14ac:dyDescent="0.25">
      <c r="A313" s="26" t="s">
        <v>455</v>
      </c>
      <c r="B313" s="24" t="s">
        <v>610</v>
      </c>
      <c r="C313" s="25" t="s">
        <v>611</v>
      </c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4" t="s">
        <v>651</v>
      </c>
      <c r="O313" s="15"/>
    </row>
    <row r="314" spans="1:15" ht="47.25" x14ac:dyDescent="0.25">
      <c r="A314" s="26" t="s">
        <v>455</v>
      </c>
      <c r="B314" s="24" t="s">
        <v>612</v>
      </c>
      <c r="C314" s="25" t="s">
        <v>613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4" t="s">
        <v>651</v>
      </c>
      <c r="O314" s="15"/>
    </row>
    <row r="315" spans="1:15" ht="47.25" x14ac:dyDescent="0.25">
      <c r="A315" s="26" t="s">
        <v>455</v>
      </c>
      <c r="B315" s="24" t="s">
        <v>614</v>
      </c>
      <c r="C315" s="25" t="s">
        <v>615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4" t="s">
        <v>651</v>
      </c>
      <c r="O315" s="15"/>
    </row>
    <row r="316" spans="1:15" ht="47.25" x14ac:dyDescent="0.25">
      <c r="A316" s="26" t="s">
        <v>455</v>
      </c>
      <c r="B316" s="24" t="s">
        <v>616</v>
      </c>
      <c r="C316" s="25" t="s">
        <v>617</v>
      </c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4" t="s">
        <v>651</v>
      </c>
      <c r="O316" s="15"/>
    </row>
    <row r="317" spans="1:15" ht="47.25" x14ac:dyDescent="0.25">
      <c r="A317" s="26" t="s">
        <v>455</v>
      </c>
      <c r="B317" s="24" t="s">
        <v>618</v>
      </c>
      <c r="C317" s="25" t="s">
        <v>619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4" t="s">
        <v>651</v>
      </c>
      <c r="O317" s="15"/>
    </row>
    <row r="318" spans="1:15" ht="47.25" x14ac:dyDescent="0.25">
      <c r="A318" s="26" t="s">
        <v>455</v>
      </c>
      <c r="B318" s="24" t="s">
        <v>620</v>
      </c>
      <c r="C318" s="25" t="s">
        <v>621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4" t="s">
        <v>651</v>
      </c>
      <c r="O318" s="15"/>
    </row>
    <row r="319" spans="1:15" ht="47.25" x14ac:dyDescent="0.25">
      <c r="A319" s="26" t="s">
        <v>455</v>
      </c>
      <c r="B319" s="24" t="s">
        <v>622</v>
      </c>
      <c r="C319" s="25" t="s">
        <v>623</v>
      </c>
      <c r="D319" s="23">
        <v>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4" t="s">
        <v>651</v>
      </c>
      <c r="O319" s="15"/>
    </row>
    <row r="320" spans="1:15" ht="47.25" x14ac:dyDescent="0.25">
      <c r="A320" s="26" t="s">
        <v>455</v>
      </c>
      <c r="B320" s="24" t="s">
        <v>624</v>
      </c>
      <c r="C320" s="25" t="s">
        <v>625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4" t="s">
        <v>651</v>
      </c>
      <c r="O320" s="15"/>
    </row>
    <row r="321" spans="1:15" ht="47.25" x14ac:dyDescent="0.25">
      <c r="A321" s="26" t="s">
        <v>455</v>
      </c>
      <c r="B321" s="24" t="s">
        <v>626</v>
      </c>
      <c r="C321" s="25" t="s">
        <v>627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4" t="s">
        <v>651</v>
      </c>
      <c r="O321" s="15"/>
    </row>
    <row r="322" spans="1:15" ht="47.25" x14ac:dyDescent="0.25">
      <c r="A322" s="26" t="s">
        <v>455</v>
      </c>
      <c r="B322" s="24" t="s">
        <v>628</v>
      </c>
      <c r="C322" s="25" t="s">
        <v>629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4" t="s">
        <v>651</v>
      </c>
      <c r="O322" s="15"/>
    </row>
    <row r="323" spans="1:15" ht="47.25" x14ac:dyDescent="0.25">
      <c r="A323" s="26" t="s">
        <v>455</v>
      </c>
      <c r="B323" s="24" t="s">
        <v>630</v>
      </c>
      <c r="C323" s="25" t="s">
        <v>631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4" t="s">
        <v>651</v>
      </c>
      <c r="O323" s="15"/>
    </row>
    <row r="324" spans="1:15" ht="47.25" x14ac:dyDescent="0.25">
      <c r="A324" s="26" t="s">
        <v>455</v>
      </c>
      <c r="B324" s="24" t="s">
        <v>632</v>
      </c>
      <c r="C324" s="25" t="s">
        <v>633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4" t="s">
        <v>651</v>
      </c>
      <c r="O324" s="15"/>
    </row>
    <row r="325" spans="1:15" ht="47.25" x14ac:dyDescent="0.25">
      <c r="A325" s="26" t="s">
        <v>455</v>
      </c>
      <c r="B325" s="24" t="s">
        <v>634</v>
      </c>
      <c r="C325" s="25" t="s">
        <v>635</v>
      </c>
      <c r="D325" s="23">
        <v>0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4" t="s">
        <v>651</v>
      </c>
      <c r="O325" s="15"/>
    </row>
    <row r="326" spans="1:15" ht="47.25" x14ac:dyDescent="0.25">
      <c r="A326" s="26" t="s">
        <v>455</v>
      </c>
      <c r="B326" s="24" t="s">
        <v>636</v>
      </c>
      <c r="C326" s="25" t="s">
        <v>637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4" t="s">
        <v>651</v>
      </c>
      <c r="O326" s="15"/>
    </row>
    <row r="327" spans="1:15" ht="47.25" x14ac:dyDescent="0.25">
      <c r="A327" s="26" t="s">
        <v>455</v>
      </c>
      <c r="B327" s="24" t="s">
        <v>638</v>
      </c>
      <c r="C327" s="25" t="s">
        <v>639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4" t="s">
        <v>651</v>
      </c>
      <c r="O327" s="15"/>
    </row>
    <row r="328" spans="1:15" ht="47.25" x14ac:dyDescent="0.25">
      <c r="A328" s="26" t="s">
        <v>455</v>
      </c>
      <c r="B328" s="24" t="s">
        <v>640</v>
      </c>
      <c r="C328" s="25" t="s">
        <v>641</v>
      </c>
      <c r="D328" s="23">
        <v>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4" t="s">
        <v>651</v>
      </c>
      <c r="O328" s="15"/>
    </row>
    <row r="329" spans="1:15" ht="47.25" x14ac:dyDescent="0.25">
      <c r="A329" s="26" t="s">
        <v>455</v>
      </c>
      <c r="B329" s="24" t="s">
        <v>642</v>
      </c>
      <c r="C329" s="25" t="s">
        <v>643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4" t="s">
        <v>651</v>
      </c>
      <c r="O329" s="15"/>
    </row>
    <row r="330" spans="1:15" ht="47.25" x14ac:dyDescent="0.25">
      <c r="A330" s="26" t="s">
        <v>455</v>
      </c>
      <c r="B330" s="24" t="s">
        <v>644</v>
      </c>
      <c r="C330" s="25" t="s">
        <v>645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4" t="s">
        <v>651</v>
      </c>
      <c r="O330" s="15"/>
    </row>
    <row r="331" spans="1:15" ht="47.25" x14ac:dyDescent="0.25">
      <c r="A331" s="26" t="s">
        <v>455</v>
      </c>
      <c r="B331" s="24" t="s">
        <v>646</v>
      </c>
      <c r="C331" s="25" t="s">
        <v>647</v>
      </c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4" t="s">
        <v>651</v>
      </c>
      <c r="O331" s="15"/>
    </row>
    <row r="332" spans="1:15" ht="78.75" x14ac:dyDescent="0.25">
      <c r="A332" s="26" t="s">
        <v>455</v>
      </c>
      <c r="B332" s="24" t="s">
        <v>648</v>
      </c>
      <c r="C332" s="25" t="s">
        <v>649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4" t="s">
        <v>651</v>
      </c>
      <c r="O332" s="15"/>
    </row>
    <row r="333" spans="1:15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 s="15"/>
    </row>
    <row r="334" spans="1:15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 s="15"/>
    </row>
    <row r="335" spans="1:15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 s="15"/>
    </row>
    <row r="336" spans="1:15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 s="15"/>
    </row>
    <row r="337" spans="1:15" x14ac:dyDescent="0.25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 s="15"/>
    </row>
    <row r="338" spans="1:15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 s="15"/>
    </row>
    <row r="339" spans="1:15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 s="15"/>
    </row>
    <row r="340" spans="1:15" x14ac:dyDescent="0.25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 s="15"/>
    </row>
    <row r="341" spans="1:15" x14ac:dyDescent="0.25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 s="15"/>
    </row>
    <row r="342" spans="1:15" x14ac:dyDescent="0.25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 s="15"/>
    </row>
    <row r="343" spans="1:15" x14ac:dyDescent="0.25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 s="15"/>
    </row>
    <row r="344" spans="1:15" x14ac:dyDescent="0.25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 s="15"/>
    </row>
    <row r="345" spans="1:15" x14ac:dyDescent="0.25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 s="15"/>
    </row>
    <row r="346" spans="1:15" x14ac:dyDescent="0.25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 s="15"/>
    </row>
    <row r="347" spans="1:15" x14ac:dyDescent="0.25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 s="15"/>
    </row>
    <row r="348" spans="1:15" x14ac:dyDescent="0.25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 s="15"/>
    </row>
    <row r="349" spans="1:15" x14ac:dyDescent="0.25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 s="15"/>
    </row>
    <row r="350" spans="1:15" x14ac:dyDescent="0.25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 s="15"/>
    </row>
    <row r="351" spans="1:15" x14ac:dyDescent="0.25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 s="15"/>
    </row>
    <row r="352" spans="1:15" x14ac:dyDescent="0.25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 s="15"/>
    </row>
    <row r="353" spans="1:15" x14ac:dyDescent="0.25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 s="15"/>
    </row>
    <row r="354" spans="1:15" x14ac:dyDescent="0.25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 s="15"/>
    </row>
    <row r="355" spans="1:15" x14ac:dyDescent="0.25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 s="15"/>
    </row>
    <row r="356" spans="1:15" x14ac:dyDescent="0.25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 s="15"/>
    </row>
    <row r="357" spans="1:15" x14ac:dyDescent="0.25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 s="15"/>
    </row>
    <row r="358" spans="1:15" x14ac:dyDescent="0.25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 s="15"/>
    </row>
    <row r="359" spans="1:15" x14ac:dyDescent="0.25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 s="15"/>
    </row>
    <row r="360" spans="1:15" x14ac:dyDescent="0.25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 s="15"/>
    </row>
    <row r="361" spans="1:15" x14ac:dyDescent="0.25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 s="15"/>
    </row>
    <row r="362" spans="1:15" x14ac:dyDescent="0.25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 s="15"/>
    </row>
    <row r="363" spans="1:15" x14ac:dyDescent="0.25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 s="15"/>
    </row>
    <row r="364" spans="1:15" x14ac:dyDescent="0.25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 s="15"/>
    </row>
    <row r="365" spans="1:15" x14ac:dyDescent="0.25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 s="15"/>
    </row>
    <row r="366" spans="1:15" x14ac:dyDescent="0.25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 s="15"/>
    </row>
    <row r="367" spans="1:15" x14ac:dyDescent="0.25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 s="15"/>
    </row>
    <row r="368" spans="1:15" x14ac:dyDescent="0.25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 s="15"/>
    </row>
    <row r="369" spans="1:15" x14ac:dyDescent="0.25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 s="15"/>
    </row>
    <row r="370" spans="1:15" x14ac:dyDescent="0.25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 s="15"/>
    </row>
    <row r="371" spans="1:15" x14ac:dyDescent="0.25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 s="15"/>
    </row>
    <row r="372" spans="1:15" x14ac:dyDescent="0.25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 s="15"/>
    </row>
    <row r="373" spans="1:15" x14ac:dyDescent="0.25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 s="15"/>
    </row>
    <row r="374" spans="1:15" x14ac:dyDescent="0.25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 s="15"/>
    </row>
    <row r="375" spans="1:15" x14ac:dyDescent="0.25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 s="15"/>
    </row>
    <row r="376" spans="1:15" x14ac:dyDescent="0.25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 s="15"/>
    </row>
    <row r="377" spans="1:15" x14ac:dyDescent="0.25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 s="15"/>
    </row>
    <row r="378" spans="1:15" x14ac:dyDescent="0.25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 s="15"/>
    </row>
    <row r="379" spans="1:15" x14ac:dyDescent="0.25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 s="15"/>
    </row>
    <row r="380" spans="1:15" x14ac:dyDescent="0.25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 s="15"/>
    </row>
    <row r="381" spans="1:15" x14ac:dyDescent="0.25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 s="15"/>
    </row>
    <row r="382" spans="1:15" x14ac:dyDescent="0.25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 s="15"/>
    </row>
    <row r="383" spans="1:15" x14ac:dyDescent="0.25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 s="15"/>
    </row>
    <row r="384" spans="1:15" x14ac:dyDescent="0.25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 s="15"/>
    </row>
    <row r="385" spans="1:15" x14ac:dyDescent="0.25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 s="15"/>
    </row>
    <row r="386" spans="1:15" x14ac:dyDescent="0.25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 s="15"/>
    </row>
    <row r="387" spans="1:15" x14ac:dyDescent="0.25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 s="15"/>
    </row>
    <row r="388" spans="1:15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 s="15"/>
    </row>
    <row r="389" spans="1:15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 s="15"/>
    </row>
    <row r="390" spans="1:15" x14ac:dyDescent="0.25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 s="15"/>
    </row>
    <row r="391" spans="1:15" x14ac:dyDescent="0.25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 s="15"/>
    </row>
    <row r="392" spans="1:15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 s="15"/>
    </row>
    <row r="393" spans="1:15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 s="15"/>
    </row>
    <row r="394" spans="1:15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 s="15"/>
    </row>
    <row r="395" spans="1:15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 s="15"/>
    </row>
    <row r="396" spans="1:15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 s="15"/>
    </row>
    <row r="397" spans="1:15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 s="15"/>
    </row>
    <row r="398" spans="1:15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 s="15"/>
    </row>
    <row r="399" spans="1:15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 s="15"/>
    </row>
    <row r="400" spans="1:15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 s="15"/>
    </row>
    <row r="401" spans="1:15" x14ac:dyDescent="0.25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 s="15"/>
    </row>
    <row r="402" spans="1:15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 s="15"/>
    </row>
    <row r="403" spans="1:15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 s="15"/>
    </row>
    <row r="404" spans="1:15" x14ac:dyDescent="0.25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 s="15"/>
    </row>
    <row r="405" spans="1:15" x14ac:dyDescent="0.25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 s="15"/>
    </row>
    <row r="406" spans="1:15" x14ac:dyDescent="0.25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 s="15"/>
    </row>
    <row r="407" spans="1:15" x14ac:dyDescent="0.25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 s="15"/>
    </row>
    <row r="408" spans="1:15" x14ac:dyDescent="0.25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 s="15"/>
    </row>
    <row r="409" spans="1:15" x14ac:dyDescent="0.25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 s="15"/>
    </row>
    <row r="410" spans="1:15" x14ac:dyDescent="0.25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 s="15"/>
    </row>
    <row r="411" spans="1:15" x14ac:dyDescent="0.25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 s="15"/>
    </row>
    <row r="412" spans="1:15" x14ac:dyDescent="0.25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 s="15"/>
    </row>
    <row r="413" spans="1:15" x14ac:dyDescent="0.25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 s="15"/>
    </row>
    <row r="414" spans="1:15" x14ac:dyDescent="0.25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 s="15"/>
    </row>
    <row r="415" spans="1:15" x14ac:dyDescent="0.25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 s="15"/>
    </row>
    <row r="416" spans="1:15" x14ac:dyDescent="0.25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 s="15"/>
    </row>
    <row r="417" spans="1:15" x14ac:dyDescent="0.25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 s="15"/>
    </row>
    <row r="418" spans="1:15" x14ac:dyDescent="0.25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 s="15"/>
    </row>
    <row r="419" spans="1:15" x14ac:dyDescent="0.25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 s="15"/>
    </row>
    <row r="420" spans="1:15" x14ac:dyDescent="0.25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 s="15"/>
    </row>
    <row r="421" spans="1:15" x14ac:dyDescent="0.25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 s="15"/>
    </row>
    <row r="422" spans="1:15" x14ac:dyDescent="0.25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 s="15"/>
    </row>
    <row r="423" spans="1:15" x14ac:dyDescent="0.25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 s="15"/>
    </row>
    <row r="424" spans="1:15" x14ac:dyDescent="0.25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 s="15"/>
    </row>
    <row r="425" spans="1:15" x14ac:dyDescent="0.25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 s="15"/>
    </row>
    <row r="426" spans="1:15" x14ac:dyDescent="0.25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 s="15"/>
    </row>
    <row r="427" spans="1:15" x14ac:dyDescent="0.25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 s="15"/>
    </row>
    <row r="428" spans="1:15" x14ac:dyDescent="0.25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 s="15"/>
    </row>
    <row r="429" spans="1:15" x14ac:dyDescent="0.25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 s="15"/>
    </row>
    <row r="430" spans="1:15" x14ac:dyDescent="0.25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 s="15"/>
    </row>
    <row r="431" spans="1:15" x14ac:dyDescent="0.25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 s="15"/>
    </row>
    <row r="432" spans="1:15" x14ac:dyDescent="0.25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 s="15"/>
    </row>
    <row r="433" spans="1:15" x14ac:dyDescent="0.25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 s="15"/>
    </row>
    <row r="434" spans="1:15" x14ac:dyDescent="0.25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 s="15"/>
    </row>
    <row r="435" spans="1:15" x14ac:dyDescent="0.25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 s="15"/>
    </row>
    <row r="436" spans="1:15" x14ac:dyDescent="0.25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 s="15"/>
    </row>
    <row r="437" spans="1:15" x14ac:dyDescent="0.25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 s="15"/>
    </row>
    <row r="438" spans="1:15" x14ac:dyDescent="0.25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 s="15"/>
    </row>
    <row r="439" spans="1:15" x14ac:dyDescent="0.25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 s="15"/>
    </row>
    <row r="440" spans="1:15" x14ac:dyDescent="0.25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 s="15"/>
    </row>
    <row r="441" spans="1:15" x14ac:dyDescent="0.25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 s="15"/>
    </row>
    <row r="442" spans="1:15" x14ac:dyDescent="0.25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 s="15"/>
    </row>
    <row r="443" spans="1:15" x14ac:dyDescent="0.25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 s="15"/>
    </row>
    <row r="444" spans="1:15" x14ac:dyDescent="0.25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 s="15"/>
    </row>
    <row r="445" spans="1:15" x14ac:dyDescent="0.25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 s="15"/>
    </row>
    <row r="446" spans="1:15" x14ac:dyDescent="0.25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 s="15"/>
    </row>
    <row r="447" spans="1:15" x14ac:dyDescent="0.25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 s="15"/>
    </row>
    <row r="448" spans="1:15" x14ac:dyDescent="0.25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 s="15"/>
    </row>
    <row r="449" spans="1:15" x14ac:dyDescent="0.25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 s="15"/>
    </row>
    <row r="450" spans="1:15" x14ac:dyDescent="0.25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 s="15"/>
    </row>
    <row r="451" spans="1:15" x14ac:dyDescent="0.25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 s="15"/>
    </row>
    <row r="452" spans="1:15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 s="15"/>
    </row>
    <row r="453" spans="1:15" x14ac:dyDescent="0.25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 s="15"/>
    </row>
    <row r="454" spans="1:15" x14ac:dyDescent="0.25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 s="15"/>
    </row>
    <row r="455" spans="1:15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 s="15"/>
    </row>
    <row r="456" spans="1:15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 s="15"/>
    </row>
    <row r="457" spans="1:15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 s="15"/>
    </row>
    <row r="458" spans="1:15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 s="15"/>
    </row>
    <row r="459" spans="1:15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 s="15"/>
    </row>
    <row r="460" spans="1:15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 s="15"/>
    </row>
    <row r="461" spans="1:15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 s="15"/>
    </row>
    <row r="462" spans="1:15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 s="15"/>
    </row>
    <row r="463" spans="1:15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 s="15"/>
    </row>
    <row r="464" spans="1:15" x14ac:dyDescent="0.25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 s="15"/>
    </row>
    <row r="465" spans="1:15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 s="15"/>
    </row>
    <row r="466" spans="1:15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 s="15"/>
    </row>
    <row r="467" spans="1:15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 s="15"/>
    </row>
    <row r="468" spans="1:15" x14ac:dyDescent="0.25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 s="15"/>
    </row>
    <row r="469" spans="1:15" x14ac:dyDescent="0.25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 s="15"/>
    </row>
    <row r="470" spans="1:15" x14ac:dyDescent="0.25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 s="15"/>
    </row>
    <row r="471" spans="1:15" x14ac:dyDescent="0.25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 s="15"/>
    </row>
    <row r="472" spans="1:15" x14ac:dyDescent="0.25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 s="15"/>
    </row>
    <row r="473" spans="1:15" x14ac:dyDescent="0.25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 s="15"/>
    </row>
    <row r="474" spans="1:15" x14ac:dyDescent="0.25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 s="15"/>
    </row>
    <row r="475" spans="1:15" x14ac:dyDescent="0.25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 s="15"/>
    </row>
    <row r="476" spans="1:15" x14ac:dyDescent="0.25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 s="15"/>
    </row>
    <row r="477" spans="1:15" x14ac:dyDescent="0.25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 s="15"/>
    </row>
    <row r="478" spans="1:15" x14ac:dyDescent="0.25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 s="15"/>
    </row>
    <row r="479" spans="1:15" x14ac:dyDescent="0.25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 s="15"/>
    </row>
    <row r="480" spans="1:15" x14ac:dyDescent="0.25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 s="15"/>
    </row>
    <row r="481" spans="1:15" x14ac:dyDescent="0.25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 s="15"/>
    </row>
    <row r="482" spans="1:15" x14ac:dyDescent="0.25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 s="15"/>
    </row>
    <row r="483" spans="1:15" x14ac:dyDescent="0.25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 s="15"/>
    </row>
    <row r="484" spans="1:15" x14ac:dyDescent="0.25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 s="15"/>
    </row>
    <row r="485" spans="1:15" x14ac:dyDescent="0.25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 s="15"/>
    </row>
    <row r="486" spans="1:15" x14ac:dyDescent="0.25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 s="15"/>
    </row>
    <row r="487" spans="1:15" x14ac:dyDescent="0.25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 s="15"/>
    </row>
    <row r="488" spans="1:15" x14ac:dyDescent="0.25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 s="15"/>
    </row>
    <row r="489" spans="1:15" x14ac:dyDescent="0.25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 s="15"/>
    </row>
    <row r="490" spans="1:15" x14ac:dyDescent="0.25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 s="15"/>
    </row>
    <row r="491" spans="1:15" x14ac:dyDescent="0.25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 s="15"/>
    </row>
    <row r="492" spans="1:15" x14ac:dyDescent="0.25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 s="15"/>
    </row>
    <row r="493" spans="1:15" x14ac:dyDescent="0.25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 s="15"/>
    </row>
    <row r="494" spans="1:15" x14ac:dyDescent="0.25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 s="15"/>
    </row>
    <row r="495" spans="1:15" x14ac:dyDescent="0.25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 s="15"/>
    </row>
    <row r="496" spans="1:15" x14ac:dyDescent="0.25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 s="15"/>
    </row>
    <row r="497" spans="1:15" x14ac:dyDescent="0.25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 s="15"/>
    </row>
    <row r="498" spans="1:15" x14ac:dyDescent="0.25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 s="15"/>
    </row>
    <row r="499" spans="1:15" x14ac:dyDescent="0.25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 s="15"/>
    </row>
    <row r="500" spans="1:15" x14ac:dyDescent="0.25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 s="15"/>
    </row>
    <row r="501" spans="1:15" x14ac:dyDescent="0.25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 s="15"/>
    </row>
    <row r="502" spans="1:15" x14ac:dyDescent="0.25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 s="15"/>
    </row>
    <row r="503" spans="1:15" x14ac:dyDescent="0.25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 s="15"/>
    </row>
    <row r="504" spans="1:15" x14ac:dyDescent="0.25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 s="15"/>
    </row>
    <row r="505" spans="1:15" x14ac:dyDescent="0.25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 s="15"/>
    </row>
    <row r="506" spans="1:15" x14ac:dyDescent="0.25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 s="15"/>
    </row>
    <row r="507" spans="1:15" x14ac:dyDescent="0.25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 s="15"/>
    </row>
    <row r="508" spans="1:15" x14ac:dyDescent="0.25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 s="15"/>
    </row>
    <row r="509" spans="1:15" x14ac:dyDescent="0.25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 s="15"/>
    </row>
    <row r="510" spans="1:15" x14ac:dyDescent="0.25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 s="15"/>
    </row>
    <row r="511" spans="1:15" x14ac:dyDescent="0.25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 s="15"/>
    </row>
    <row r="512" spans="1:15" x14ac:dyDescent="0.25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 s="15"/>
    </row>
    <row r="513" spans="1:15" x14ac:dyDescent="0.25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 s="15"/>
    </row>
    <row r="514" spans="1:15" x14ac:dyDescent="0.25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 s="15"/>
    </row>
    <row r="515" spans="1:15" x14ac:dyDescent="0.25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 s="15"/>
    </row>
    <row r="516" spans="1:15" x14ac:dyDescent="0.25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 s="15"/>
    </row>
    <row r="517" spans="1:15" x14ac:dyDescent="0.25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 s="15"/>
    </row>
    <row r="518" spans="1:15" x14ac:dyDescent="0.25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 s="15"/>
    </row>
    <row r="519" spans="1:15" x14ac:dyDescent="0.25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 s="15"/>
    </row>
    <row r="520" spans="1:15" x14ac:dyDescent="0.25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 s="15"/>
    </row>
    <row r="521" spans="1:15" x14ac:dyDescent="0.25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 s="15"/>
    </row>
    <row r="522" spans="1:15" x14ac:dyDescent="0.25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 s="15"/>
    </row>
    <row r="523" spans="1:15" x14ac:dyDescent="0.25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 s="15"/>
    </row>
    <row r="524" spans="1:15" x14ac:dyDescent="0.25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 s="15"/>
    </row>
    <row r="525" spans="1:15" x14ac:dyDescent="0.25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 s="15"/>
    </row>
    <row r="526" spans="1:15" x14ac:dyDescent="0.25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 s="15"/>
    </row>
    <row r="527" spans="1:15" x14ac:dyDescent="0.25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 s="15"/>
    </row>
    <row r="528" spans="1:15" x14ac:dyDescent="0.25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 s="15"/>
    </row>
    <row r="529" spans="1:15" x14ac:dyDescent="0.25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 s="15"/>
    </row>
    <row r="530" spans="1:15" x14ac:dyDescent="0.25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 s="15"/>
    </row>
    <row r="531" spans="1:15" x14ac:dyDescent="0.25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 s="15"/>
    </row>
    <row r="532" spans="1:15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 s="15"/>
    </row>
    <row r="533" spans="1:15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 s="15"/>
    </row>
    <row r="534" spans="1:15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 s="15"/>
    </row>
    <row r="535" spans="1:15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 s="15"/>
    </row>
    <row r="536" spans="1:15" x14ac:dyDescent="0.25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 s="15"/>
    </row>
    <row r="537" spans="1:15" x14ac:dyDescent="0.25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 s="15"/>
    </row>
    <row r="538" spans="1:15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 s="15"/>
    </row>
    <row r="539" spans="1:15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 s="15"/>
    </row>
    <row r="540" spans="1:15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 s="15"/>
    </row>
    <row r="541" spans="1:15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 s="15"/>
    </row>
    <row r="542" spans="1:15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 s="15"/>
    </row>
    <row r="543" spans="1:15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 s="15"/>
    </row>
    <row r="544" spans="1:15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 s="15"/>
    </row>
    <row r="545" spans="1:15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 s="15"/>
    </row>
    <row r="546" spans="1:15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 s="15"/>
    </row>
    <row r="547" spans="1:15" x14ac:dyDescent="0.25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 s="15"/>
    </row>
    <row r="548" spans="1:15" x14ac:dyDescent="0.25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 s="15"/>
    </row>
    <row r="549" spans="1:15" x14ac:dyDescent="0.25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 s="15"/>
    </row>
    <row r="550" spans="1:15" x14ac:dyDescent="0.25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 s="15"/>
    </row>
    <row r="551" spans="1:15" x14ac:dyDescent="0.25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 s="15"/>
    </row>
    <row r="552" spans="1:15" x14ac:dyDescent="0.25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 s="15"/>
    </row>
    <row r="553" spans="1:15" x14ac:dyDescent="0.25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 s="15"/>
    </row>
    <row r="554" spans="1:15" x14ac:dyDescent="0.25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 s="15"/>
    </row>
    <row r="555" spans="1:15" x14ac:dyDescent="0.25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 s="15"/>
    </row>
    <row r="556" spans="1:15" x14ac:dyDescent="0.25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 s="15"/>
    </row>
    <row r="557" spans="1:15" x14ac:dyDescent="0.25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 s="15"/>
    </row>
    <row r="558" spans="1:15" x14ac:dyDescent="0.25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 s="15"/>
    </row>
    <row r="559" spans="1:15" x14ac:dyDescent="0.25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 s="15"/>
    </row>
    <row r="560" spans="1:15" x14ac:dyDescent="0.25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 s="15"/>
    </row>
    <row r="561" spans="1:15" x14ac:dyDescent="0.25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 s="15"/>
    </row>
    <row r="562" spans="1:15" x14ac:dyDescent="0.25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 s="15"/>
    </row>
    <row r="563" spans="1:15" x14ac:dyDescent="0.25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 s="15"/>
    </row>
    <row r="564" spans="1:15" x14ac:dyDescent="0.25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 s="15"/>
    </row>
    <row r="565" spans="1:15" x14ac:dyDescent="0.25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 s="15"/>
    </row>
    <row r="566" spans="1:15" x14ac:dyDescent="0.25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 s="15"/>
    </row>
    <row r="567" spans="1:15" x14ac:dyDescent="0.25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 s="15"/>
    </row>
    <row r="568" spans="1:15" x14ac:dyDescent="0.25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 s="15"/>
    </row>
    <row r="569" spans="1:15" x14ac:dyDescent="0.25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 s="15"/>
    </row>
    <row r="570" spans="1:15" x14ac:dyDescent="0.25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 s="15"/>
    </row>
    <row r="571" spans="1:15" x14ac:dyDescent="0.25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 s="15"/>
    </row>
    <row r="572" spans="1:15" x14ac:dyDescent="0.25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 s="15"/>
    </row>
    <row r="573" spans="1:15" x14ac:dyDescent="0.25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 s="15"/>
    </row>
    <row r="574" spans="1:15" x14ac:dyDescent="0.25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 s="15"/>
    </row>
    <row r="575" spans="1:15" x14ac:dyDescent="0.25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 s="15"/>
    </row>
    <row r="576" spans="1:15" x14ac:dyDescent="0.25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 s="15"/>
    </row>
    <row r="577" spans="1:15" x14ac:dyDescent="0.25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 s="15"/>
    </row>
    <row r="578" spans="1:15" x14ac:dyDescent="0.25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 s="15"/>
    </row>
    <row r="579" spans="1:15" x14ac:dyDescent="0.25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 s="15"/>
    </row>
    <row r="580" spans="1:15" x14ac:dyDescent="0.25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 s="15"/>
    </row>
    <row r="581" spans="1:15" x14ac:dyDescent="0.25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 s="15"/>
    </row>
    <row r="582" spans="1:15" x14ac:dyDescent="0.25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 s="15"/>
    </row>
    <row r="583" spans="1:15" x14ac:dyDescent="0.25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 s="15"/>
    </row>
    <row r="584" spans="1:15" x14ac:dyDescent="0.25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 s="15"/>
    </row>
    <row r="585" spans="1:15" x14ac:dyDescent="0.25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 s="15"/>
    </row>
    <row r="586" spans="1:15" x14ac:dyDescent="0.25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 s="15"/>
    </row>
    <row r="587" spans="1:15" x14ac:dyDescent="0.25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 s="15"/>
    </row>
    <row r="588" spans="1:15" x14ac:dyDescent="0.25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 s="15"/>
    </row>
    <row r="589" spans="1:15" x14ac:dyDescent="0.25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 s="15"/>
    </row>
    <row r="590" spans="1:15" x14ac:dyDescent="0.25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 s="15"/>
    </row>
    <row r="591" spans="1:15" x14ac:dyDescent="0.25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 s="15"/>
    </row>
    <row r="592" spans="1:15" x14ac:dyDescent="0.25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 s="15"/>
    </row>
    <row r="593" spans="1:15" x14ac:dyDescent="0.25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 s="15"/>
    </row>
    <row r="594" spans="1:15" x14ac:dyDescent="0.25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 s="15"/>
    </row>
    <row r="595" spans="1:15" x14ac:dyDescent="0.25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 s="15"/>
    </row>
    <row r="596" spans="1:15" x14ac:dyDescent="0.25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 s="15"/>
    </row>
    <row r="597" spans="1:15" x14ac:dyDescent="0.25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 s="15"/>
    </row>
    <row r="598" spans="1:15" x14ac:dyDescent="0.25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 s="15"/>
    </row>
    <row r="599" spans="1:15" x14ac:dyDescent="0.25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 s="15"/>
    </row>
    <row r="600" spans="1:15" x14ac:dyDescent="0.25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 s="15"/>
    </row>
    <row r="601" spans="1:15" x14ac:dyDescent="0.25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 s="15"/>
    </row>
    <row r="602" spans="1:15" x14ac:dyDescent="0.25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 s="15"/>
    </row>
    <row r="603" spans="1:15" x14ac:dyDescent="0.25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 s="15"/>
    </row>
    <row r="604" spans="1:15" x14ac:dyDescent="0.25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 s="15"/>
    </row>
    <row r="605" spans="1:15" x14ac:dyDescent="0.25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 s="15"/>
    </row>
    <row r="606" spans="1:15" x14ac:dyDescent="0.25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 s="15"/>
    </row>
    <row r="607" spans="1:15" x14ac:dyDescent="0.25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 s="15"/>
    </row>
    <row r="608" spans="1:15" x14ac:dyDescent="0.25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 s="15"/>
    </row>
    <row r="609" spans="1:15" x14ac:dyDescent="0.25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 s="15"/>
    </row>
    <row r="610" spans="1:15" x14ac:dyDescent="0.25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 s="15"/>
    </row>
    <row r="611" spans="1:15" x14ac:dyDescent="0.25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 s="15"/>
    </row>
    <row r="612" spans="1:15" x14ac:dyDescent="0.25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 s="15"/>
    </row>
    <row r="613" spans="1:15" x14ac:dyDescent="0.25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 s="15"/>
    </row>
    <row r="614" spans="1:15" x14ac:dyDescent="0.25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 s="15"/>
    </row>
    <row r="615" spans="1:15" x14ac:dyDescent="0.25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 s="15"/>
    </row>
    <row r="616" spans="1:15" x14ac:dyDescent="0.25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 s="15"/>
    </row>
    <row r="617" spans="1:15" x14ac:dyDescent="0.25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 s="15"/>
    </row>
    <row r="618" spans="1:15" x14ac:dyDescent="0.25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 s="15"/>
    </row>
    <row r="619" spans="1:15" x14ac:dyDescent="0.25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 s="15"/>
    </row>
    <row r="620" spans="1:15" x14ac:dyDescent="0.25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 s="15"/>
    </row>
    <row r="621" spans="1:15" x14ac:dyDescent="0.25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 s="15"/>
    </row>
    <row r="622" spans="1:15" x14ac:dyDescent="0.25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 s="15"/>
    </row>
    <row r="623" spans="1:15" x14ac:dyDescent="0.25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 s="15"/>
    </row>
    <row r="624" spans="1:15" x14ac:dyDescent="0.25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 s="15"/>
    </row>
    <row r="625" spans="1:15" x14ac:dyDescent="0.25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 s="15"/>
    </row>
    <row r="626" spans="1:15" x14ac:dyDescent="0.25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 s="15"/>
    </row>
    <row r="627" spans="1:15" x14ac:dyDescent="0.25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 s="15"/>
    </row>
    <row r="628" spans="1:15" x14ac:dyDescent="0.25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 s="15"/>
    </row>
    <row r="629" spans="1:15" x14ac:dyDescent="0.25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 s="15"/>
    </row>
    <row r="630" spans="1:15" x14ac:dyDescent="0.25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 s="15"/>
    </row>
    <row r="631" spans="1:15" x14ac:dyDescent="0.25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 s="15"/>
    </row>
    <row r="632" spans="1:15" x14ac:dyDescent="0.25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 s="15"/>
    </row>
    <row r="633" spans="1:15" x14ac:dyDescent="0.25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 s="15"/>
    </row>
    <row r="634" spans="1:15" x14ac:dyDescent="0.25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 s="15"/>
    </row>
    <row r="635" spans="1:15" x14ac:dyDescent="0.25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 s="15"/>
    </row>
    <row r="636" spans="1:15" x14ac:dyDescent="0.25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 s="15"/>
    </row>
    <row r="637" spans="1:15" x14ac:dyDescent="0.25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 s="15"/>
    </row>
    <row r="638" spans="1:15" x14ac:dyDescent="0.25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 s="15"/>
    </row>
    <row r="639" spans="1:15" x14ac:dyDescent="0.25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 s="15"/>
    </row>
    <row r="640" spans="1:15" x14ac:dyDescent="0.25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 s="15"/>
    </row>
    <row r="641" spans="1:15" x14ac:dyDescent="0.25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 s="15"/>
    </row>
    <row r="642" spans="1:15" x14ac:dyDescent="0.25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 s="15"/>
    </row>
    <row r="643" spans="1:15" x14ac:dyDescent="0.25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 s="15"/>
    </row>
    <row r="644" spans="1:15" x14ac:dyDescent="0.25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 s="15"/>
    </row>
    <row r="645" spans="1:15" x14ac:dyDescent="0.25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 s="15"/>
    </row>
    <row r="646" spans="1:15" x14ac:dyDescent="0.25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 s="15"/>
    </row>
    <row r="647" spans="1:15" x14ac:dyDescent="0.25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 s="15"/>
    </row>
    <row r="648" spans="1:15" x14ac:dyDescent="0.25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 s="15"/>
    </row>
    <row r="649" spans="1:15" x14ac:dyDescent="0.25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 s="15"/>
    </row>
    <row r="650" spans="1:15" x14ac:dyDescent="0.25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 s="15"/>
    </row>
    <row r="651" spans="1:15" x14ac:dyDescent="0.25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 s="15"/>
    </row>
    <row r="652" spans="1:15" x14ac:dyDescent="0.25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 s="15"/>
    </row>
    <row r="653" spans="1:15" x14ac:dyDescent="0.25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 s="15"/>
    </row>
    <row r="654" spans="1:15" x14ac:dyDescent="0.25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 s="15"/>
    </row>
    <row r="655" spans="1:15" x14ac:dyDescent="0.25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 s="15"/>
    </row>
    <row r="656" spans="1:15" x14ac:dyDescent="0.25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 s="15"/>
    </row>
    <row r="657" spans="1:15" x14ac:dyDescent="0.25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 s="15"/>
    </row>
    <row r="658" spans="1:15" x14ac:dyDescent="0.25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 s="15"/>
    </row>
    <row r="659" spans="1:15" x14ac:dyDescent="0.25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 s="15"/>
    </row>
    <row r="660" spans="1:15" x14ac:dyDescent="0.25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 s="15"/>
    </row>
    <row r="661" spans="1:15" x14ac:dyDescent="0.25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 s="15"/>
    </row>
    <row r="662" spans="1:15" x14ac:dyDescent="0.25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 s="15"/>
    </row>
    <row r="663" spans="1:15" x14ac:dyDescent="0.25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 s="15"/>
    </row>
    <row r="664" spans="1:15" x14ac:dyDescent="0.25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 s="15"/>
    </row>
    <row r="665" spans="1:15" x14ac:dyDescent="0.25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 s="15"/>
    </row>
    <row r="666" spans="1:15" x14ac:dyDescent="0.25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 s="15"/>
    </row>
    <row r="667" spans="1:15" x14ac:dyDescent="0.25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 s="15"/>
    </row>
    <row r="668" spans="1:15" x14ac:dyDescent="0.25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 s="15"/>
    </row>
    <row r="669" spans="1:15" x14ac:dyDescent="0.25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 s="15"/>
    </row>
    <row r="670" spans="1:15" x14ac:dyDescent="0.25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 s="15"/>
    </row>
    <row r="671" spans="1:15" x14ac:dyDescent="0.25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 s="15"/>
    </row>
    <row r="672" spans="1:15" x14ac:dyDescent="0.25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 s="15"/>
    </row>
    <row r="673" spans="1:15" x14ac:dyDescent="0.25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 s="15"/>
    </row>
    <row r="674" spans="1:15" x14ac:dyDescent="0.25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 s="15"/>
    </row>
    <row r="675" spans="1:15" x14ac:dyDescent="0.25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 s="15"/>
    </row>
    <row r="676" spans="1:15" x14ac:dyDescent="0.25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 s="15"/>
    </row>
    <row r="677" spans="1:15" x14ac:dyDescent="0.25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 s="15"/>
    </row>
    <row r="678" spans="1:15" x14ac:dyDescent="0.25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 s="15"/>
    </row>
    <row r="679" spans="1:15" x14ac:dyDescent="0.25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 s="15"/>
    </row>
    <row r="680" spans="1:15" x14ac:dyDescent="0.25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 s="15"/>
    </row>
    <row r="681" spans="1:15" x14ac:dyDescent="0.25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 s="15"/>
    </row>
    <row r="682" spans="1:15" x14ac:dyDescent="0.25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 s="15"/>
    </row>
    <row r="683" spans="1:15" x14ac:dyDescent="0.25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 s="15"/>
    </row>
    <row r="684" spans="1:15" x14ac:dyDescent="0.25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 s="15"/>
    </row>
    <row r="685" spans="1:15" x14ac:dyDescent="0.25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 s="15"/>
    </row>
    <row r="686" spans="1:15" x14ac:dyDescent="0.25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 s="15"/>
    </row>
    <row r="687" spans="1:15" x14ac:dyDescent="0.25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 s="15"/>
    </row>
    <row r="688" spans="1:15" x14ac:dyDescent="0.25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 s="15"/>
    </row>
    <row r="689" spans="1:15" x14ac:dyDescent="0.25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 s="15"/>
    </row>
    <row r="690" spans="1:15" x14ac:dyDescent="0.25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 s="15"/>
    </row>
    <row r="691" spans="1:15" x14ac:dyDescent="0.25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 s="15"/>
    </row>
    <row r="692" spans="1:15" x14ac:dyDescent="0.25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 s="15"/>
    </row>
    <row r="693" spans="1:15" x14ac:dyDescent="0.25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 s="15"/>
    </row>
    <row r="694" spans="1:15" x14ac:dyDescent="0.25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 s="15"/>
    </row>
    <row r="695" spans="1:15" x14ac:dyDescent="0.25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 s="15"/>
    </row>
    <row r="696" spans="1:15" x14ac:dyDescent="0.25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 s="15"/>
    </row>
    <row r="697" spans="1:15" x14ac:dyDescent="0.25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 s="15"/>
    </row>
    <row r="698" spans="1:15" x14ac:dyDescent="0.25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 s="15"/>
    </row>
    <row r="699" spans="1:15" x14ac:dyDescent="0.25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 s="15"/>
    </row>
    <row r="700" spans="1:15" x14ac:dyDescent="0.25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 s="15"/>
    </row>
    <row r="701" spans="1:15" x14ac:dyDescent="0.25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 s="15"/>
    </row>
    <row r="702" spans="1:15" x14ac:dyDescent="0.25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 s="15"/>
    </row>
    <row r="703" spans="1:15" x14ac:dyDescent="0.25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 s="15"/>
    </row>
    <row r="704" spans="1:15" x14ac:dyDescent="0.25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 s="15"/>
    </row>
    <row r="705" spans="1:15" x14ac:dyDescent="0.25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 s="15"/>
    </row>
    <row r="706" spans="1:15" x14ac:dyDescent="0.25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 s="15"/>
    </row>
    <row r="707" spans="1:15" x14ac:dyDescent="0.25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 s="15"/>
    </row>
    <row r="708" spans="1:15" x14ac:dyDescent="0.25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 s="15"/>
    </row>
    <row r="709" spans="1:15" x14ac:dyDescent="0.25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 s="15"/>
    </row>
    <row r="710" spans="1:15" x14ac:dyDescent="0.25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 s="15"/>
    </row>
    <row r="711" spans="1:15" x14ac:dyDescent="0.25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 s="15"/>
    </row>
    <row r="712" spans="1:15" x14ac:dyDescent="0.25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 s="15"/>
    </row>
    <row r="713" spans="1:15" x14ac:dyDescent="0.25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 s="15"/>
    </row>
    <row r="714" spans="1:15" x14ac:dyDescent="0.25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 s="15"/>
    </row>
    <row r="715" spans="1:15" x14ac:dyDescent="0.25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 s="15"/>
    </row>
    <row r="716" spans="1:15" x14ac:dyDescent="0.25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 s="15"/>
    </row>
    <row r="717" spans="1:15" x14ac:dyDescent="0.25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 s="15"/>
    </row>
    <row r="718" spans="1:15" x14ac:dyDescent="0.25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 s="15"/>
    </row>
    <row r="719" spans="1:15" x14ac:dyDescent="0.25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 s="15"/>
    </row>
    <row r="720" spans="1:15" x14ac:dyDescent="0.25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 s="15"/>
    </row>
    <row r="721" spans="1:15" x14ac:dyDescent="0.25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 s="15"/>
    </row>
    <row r="722" spans="1:15" x14ac:dyDescent="0.25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 s="15"/>
    </row>
    <row r="723" spans="1:15" x14ac:dyDescent="0.25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 s="15"/>
    </row>
    <row r="724" spans="1:15" x14ac:dyDescent="0.25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 s="15"/>
    </row>
    <row r="725" spans="1:15" x14ac:dyDescent="0.25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 s="15"/>
    </row>
    <row r="726" spans="1:15" x14ac:dyDescent="0.25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 s="15"/>
    </row>
    <row r="727" spans="1:15" x14ac:dyDescent="0.25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 s="15"/>
    </row>
    <row r="728" spans="1:15" x14ac:dyDescent="0.25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 s="15"/>
    </row>
    <row r="729" spans="1:15" x14ac:dyDescent="0.25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 s="15"/>
    </row>
    <row r="730" spans="1:15" x14ac:dyDescent="0.25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 s="15"/>
    </row>
    <row r="731" spans="1:15" x14ac:dyDescent="0.25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 s="15"/>
    </row>
    <row r="732" spans="1:15" x14ac:dyDescent="0.25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 s="15"/>
    </row>
    <row r="733" spans="1:15" x14ac:dyDescent="0.25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 s="15"/>
    </row>
    <row r="734" spans="1:15" x14ac:dyDescent="0.25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 s="15"/>
    </row>
    <row r="735" spans="1:15" x14ac:dyDescent="0.25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 s="15"/>
    </row>
    <row r="736" spans="1:15" x14ac:dyDescent="0.25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 s="15"/>
    </row>
    <row r="737" spans="1:15" x14ac:dyDescent="0.25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 s="15"/>
    </row>
    <row r="738" spans="1:15" x14ac:dyDescent="0.25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 s="15"/>
    </row>
    <row r="739" spans="1:15" x14ac:dyDescent="0.25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 s="15"/>
    </row>
    <row r="740" spans="1:15" x14ac:dyDescent="0.25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 s="15"/>
    </row>
    <row r="741" spans="1:15" x14ac:dyDescent="0.25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 s="15"/>
    </row>
    <row r="742" spans="1:15" x14ac:dyDescent="0.25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 s="15"/>
    </row>
    <row r="743" spans="1:15" x14ac:dyDescent="0.25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 s="15"/>
    </row>
    <row r="744" spans="1:15" x14ac:dyDescent="0.25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 s="15"/>
    </row>
    <row r="745" spans="1:15" x14ac:dyDescent="0.25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 s="15"/>
    </row>
    <row r="746" spans="1:15" x14ac:dyDescent="0.25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 s="15"/>
    </row>
    <row r="747" spans="1:15" x14ac:dyDescent="0.25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 s="15"/>
    </row>
    <row r="748" spans="1:15" x14ac:dyDescent="0.25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 s="15"/>
    </row>
    <row r="749" spans="1:15" x14ac:dyDescent="0.25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 s="15"/>
    </row>
    <row r="750" spans="1:15" x14ac:dyDescent="0.25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 s="15"/>
    </row>
    <row r="751" spans="1:15" x14ac:dyDescent="0.25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 s="15"/>
    </row>
    <row r="752" spans="1:15" x14ac:dyDescent="0.25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 s="15"/>
    </row>
    <row r="753" spans="1:15" x14ac:dyDescent="0.25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 s="15"/>
    </row>
    <row r="754" spans="1:15" x14ac:dyDescent="0.25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 s="15"/>
    </row>
    <row r="755" spans="1:15" x14ac:dyDescent="0.25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 s="15"/>
    </row>
    <row r="756" spans="1:15" x14ac:dyDescent="0.25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 s="15"/>
    </row>
    <row r="757" spans="1:15" x14ac:dyDescent="0.25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 s="15"/>
    </row>
    <row r="758" spans="1:15" x14ac:dyDescent="0.25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 s="15"/>
    </row>
    <row r="759" spans="1:15" x14ac:dyDescent="0.25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 s="15"/>
    </row>
    <row r="760" spans="1:15" x14ac:dyDescent="0.25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 s="15"/>
    </row>
    <row r="761" spans="1:15" x14ac:dyDescent="0.25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 s="15"/>
    </row>
    <row r="762" spans="1:15" x14ac:dyDescent="0.25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 s="15"/>
    </row>
    <row r="763" spans="1:15" x14ac:dyDescent="0.25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 s="15"/>
    </row>
    <row r="764" spans="1:15" x14ac:dyDescent="0.25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 s="15"/>
    </row>
    <row r="765" spans="1:15" x14ac:dyDescent="0.25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 s="15"/>
    </row>
    <row r="766" spans="1:15" x14ac:dyDescent="0.25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 s="15"/>
    </row>
    <row r="767" spans="1:15" x14ac:dyDescent="0.25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 s="15"/>
    </row>
    <row r="768" spans="1:15" x14ac:dyDescent="0.25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 s="15"/>
    </row>
    <row r="769" spans="1:15" x14ac:dyDescent="0.25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 s="15"/>
    </row>
    <row r="770" spans="1:15" x14ac:dyDescent="0.25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 s="15"/>
    </row>
    <row r="771" spans="1:15" x14ac:dyDescent="0.25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 s="15"/>
    </row>
    <row r="772" spans="1:15" x14ac:dyDescent="0.25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 s="15"/>
    </row>
    <row r="773" spans="1:15" x14ac:dyDescent="0.25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 s="15"/>
    </row>
    <row r="774" spans="1:15" x14ac:dyDescent="0.25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 s="15"/>
    </row>
    <row r="775" spans="1:15" x14ac:dyDescent="0.25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 s="15"/>
    </row>
    <row r="776" spans="1:15" x14ac:dyDescent="0.25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 s="15"/>
    </row>
    <row r="777" spans="1:15" x14ac:dyDescent="0.25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 s="15"/>
    </row>
    <row r="778" spans="1:15" x14ac:dyDescent="0.25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 s="15"/>
    </row>
    <row r="779" spans="1:15" x14ac:dyDescent="0.25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 s="15"/>
    </row>
    <row r="780" spans="1:15" x14ac:dyDescent="0.25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 s="15"/>
    </row>
    <row r="781" spans="1:15" x14ac:dyDescent="0.25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 s="15"/>
    </row>
    <row r="782" spans="1:15" x14ac:dyDescent="0.25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 s="15"/>
    </row>
    <row r="783" spans="1:15" x14ac:dyDescent="0.25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 s="15"/>
    </row>
    <row r="784" spans="1:15" x14ac:dyDescent="0.25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 s="15"/>
    </row>
    <row r="785" spans="1:15" x14ac:dyDescent="0.25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 s="15"/>
    </row>
    <row r="786" spans="1:15" x14ac:dyDescent="0.25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 s="15"/>
    </row>
    <row r="787" spans="1:15" x14ac:dyDescent="0.25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 s="15"/>
    </row>
    <row r="788" spans="1:15" x14ac:dyDescent="0.25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 s="15"/>
    </row>
    <row r="789" spans="1:15" x14ac:dyDescent="0.25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 s="15"/>
    </row>
    <row r="790" spans="1:15" x14ac:dyDescent="0.25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 s="15"/>
    </row>
    <row r="791" spans="1:15" x14ac:dyDescent="0.25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 s="15"/>
    </row>
    <row r="792" spans="1:15" x14ac:dyDescent="0.25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 s="15"/>
    </row>
    <row r="793" spans="1:15" x14ac:dyDescent="0.25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 s="15"/>
    </row>
    <row r="794" spans="1:15" x14ac:dyDescent="0.25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 s="15"/>
    </row>
    <row r="795" spans="1:15" x14ac:dyDescent="0.25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 s="15"/>
    </row>
    <row r="796" spans="1:15" x14ac:dyDescent="0.25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 s="15"/>
    </row>
    <row r="797" spans="1:15" x14ac:dyDescent="0.25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 s="15"/>
    </row>
    <row r="798" spans="1:15" x14ac:dyDescent="0.25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 s="15"/>
    </row>
    <row r="799" spans="1:15" x14ac:dyDescent="0.25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 s="15"/>
    </row>
    <row r="800" spans="1:15" x14ac:dyDescent="0.25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 s="15"/>
    </row>
    <row r="801" spans="1:15" x14ac:dyDescent="0.25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 s="15"/>
    </row>
    <row r="802" spans="1:15" x14ac:dyDescent="0.25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 s="15"/>
    </row>
    <row r="803" spans="1:15" x14ac:dyDescent="0.25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 s="15"/>
    </row>
    <row r="804" spans="1:15" x14ac:dyDescent="0.25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 s="15"/>
    </row>
    <row r="805" spans="1:15" x14ac:dyDescent="0.25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 s="15"/>
    </row>
    <row r="806" spans="1:15" x14ac:dyDescent="0.25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 s="15"/>
    </row>
    <row r="807" spans="1:15" x14ac:dyDescent="0.25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 s="15"/>
    </row>
    <row r="808" spans="1:15" x14ac:dyDescent="0.25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 s="15"/>
    </row>
    <row r="809" spans="1:15" x14ac:dyDescent="0.25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 s="15"/>
    </row>
    <row r="810" spans="1:15" x14ac:dyDescent="0.25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 s="15"/>
    </row>
    <row r="811" spans="1:15" x14ac:dyDescent="0.25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 s="15"/>
    </row>
    <row r="812" spans="1:15" x14ac:dyDescent="0.25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 s="15"/>
    </row>
    <row r="813" spans="1:15" x14ac:dyDescent="0.25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 s="15"/>
    </row>
    <row r="814" spans="1:15" x14ac:dyDescent="0.25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 s="15"/>
    </row>
    <row r="815" spans="1:15" x14ac:dyDescent="0.25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 s="15"/>
    </row>
    <row r="816" spans="1:15" x14ac:dyDescent="0.25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 s="15"/>
    </row>
    <row r="817" spans="1:15" x14ac:dyDescent="0.25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 s="15"/>
    </row>
    <row r="818" spans="1:15" x14ac:dyDescent="0.25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 s="15"/>
    </row>
    <row r="819" spans="1:15" x14ac:dyDescent="0.25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 s="15"/>
    </row>
    <row r="820" spans="1:15" x14ac:dyDescent="0.25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 s="15"/>
    </row>
    <row r="821" spans="1:15" x14ac:dyDescent="0.25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 s="15"/>
    </row>
    <row r="822" spans="1:15" x14ac:dyDescent="0.25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 s="15"/>
    </row>
    <row r="823" spans="1:15" x14ac:dyDescent="0.25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 s="15"/>
    </row>
    <row r="824" spans="1:15" x14ac:dyDescent="0.25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 s="15"/>
    </row>
    <row r="825" spans="1:15" x14ac:dyDescent="0.25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 s="15"/>
    </row>
    <row r="826" spans="1:15" x14ac:dyDescent="0.25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 s="15"/>
    </row>
    <row r="827" spans="1:15" x14ac:dyDescent="0.25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 s="15"/>
    </row>
    <row r="828" spans="1:15" x14ac:dyDescent="0.25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 s="15"/>
    </row>
    <row r="829" spans="1:15" x14ac:dyDescent="0.25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 s="15"/>
    </row>
    <row r="830" spans="1:15" x14ac:dyDescent="0.25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 s="15"/>
    </row>
    <row r="831" spans="1:15" x14ac:dyDescent="0.25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 s="15"/>
    </row>
    <row r="832" spans="1:15" x14ac:dyDescent="0.25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 s="15"/>
    </row>
    <row r="833" spans="1:15" x14ac:dyDescent="0.25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 s="15"/>
    </row>
    <row r="834" spans="1:15" x14ac:dyDescent="0.25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 s="15"/>
    </row>
    <row r="835" spans="1:15" x14ac:dyDescent="0.25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 s="15"/>
    </row>
    <row r="836" spans="1:15" x14ac:dyDescent="0.25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 s="15"/>
    </row>
    <row r="837" spans="1:15" x14ac:dyDescent="0.25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 s="15"/>
    </row>
    <row r="838" spans="1:15" x14ac:dyDescent="0.25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 s="15"/>
    </row>
    <row r="839" spans="1:15" x14ac:dyDescent="0.25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 s="15"/>
    </row>
    <row r="840" spans="1:15" x14ac:dyDescent="0.25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 s="15"/>
    </row>
    <row r="841" spans="1:15" x14ac:dyDescent="0.25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 s="15"/>
    </row>
    <row r="842" spans="1:15" x14ac:dyDescent="0.25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 s="15"/>
    </row>
    <row r="843" spans="1:15" x14ac:dyDescent="0.25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 s="15"/>
    </row>
    <row r="844" spans="1:15" x14ac:dyDescent="0.25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 s="15"/>
    </row>
    <row r="845" spans="1:15" x14ac:dyDescent="0.25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 s="15"/>
    </row>
    <row r="846" spans="1:15" x14ac:dyDescent="0.25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 s="15"/>
    </row>
    <row r="847" spans="1:15" x14ac:dyDescent="0.25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 s="15"/>
    </row>
    <row r="848" spans="1:15" x14ac:dyDescent="0.25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 s="15"/>
    </row>
    <row r="849" spans="1:15" x14ac:dyDescent="0.25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 s="15"/>
    </row>
    <row r="850" spans="1:15" x14ac:dyDescent="0.25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 s="15"/>
    </row>
    <row r="851" spans="1:15" x14ac:dyDescent="0.25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 s="15"/>
    </row>
    <row r="852" spans="1:15" x14ac:dyDescent="0.25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 s="15"/>
    </row>
    <row r="853" spans="1:15" x14ac:dyDescent="0.25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 s="15"/>
    </row>
    <row r="854" spans="1:15" x14ac:dyDescent="0.25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 s="15"/>
    </row>
    <row r="855" spans="1:15" x14ac:dyDescent="0.25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 s="15"/>
    </row>
    <row r="856" spans="1:15" x14ac:dyDescent="0.25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 s="15"/>
    </row>
    <row r="857" spans="1:15" x14ac:dyDescent="0.25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 s="15"/>
    </row>
    <row r="858" spans="1:15" x14ac:dyDescent="0.25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 s="15"/>
    </row>
    <row r="859" spans="1:15" x14ac:dyDescent="0.25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 s="15"/>
    </row>
    <row r="860" spans="1:15" x14ac:dyDescent="0.25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 s="15"/>
    </row>
    <row r="861" spans="1:15" x14ac:dyDescent="0.25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 s="15"/>
    </row>
    <row r="862" spans="1:15" x14ac:dyDescent="0.25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 s="15"/>
    </row>
    <row r="863" spans="1:15" x14ac:dyDescent="0.25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 s="15"/>
    </row>
    <row r="864" spans="1:15" x14ac:dyDescent="0.25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 s="15"/>
    </row>
    <row r="865" spans="1:15" x14ac:dyDescent="0.25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 s="15"/>
    </row>
    <row r="866" spans="1:15" x14ac:dyDescent="0.25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 s="15"/>
    </row>
    <row r="867" spans="1:15" x14ac:dyDescent="0.25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 s="15"/>
    </row>
    <row r="868" spans="1:15" x14ac:dyDescent="0.25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 s="15"/>
    </row>
    <row r="869" spans="1:15" x14ac:dyDescent="0.25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 s="15"/>
    </row>
    <row r="870" spans="1:15" x14ac:dyDescent="0.25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 s="15"/>
    </row>
    <row r="871" spans="1:15" x14ac:dyDescent="0.25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 s="15"/>
    </row>
    <row r="872" spans="1:15" x14ac:dyDescent="0.25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 s="15"/>
    </row>
    <row r="873" spans="1:15" x14ac:dyDescent="0.25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 s="15"/>
    </row>
    <row r="874" spans="1:15" x14ac:dyDescent="0.25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 s="15"/>
    </row>
    <row r="875" spans="1:15" x14ac:dyDescent="0.25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 s="15"/>
    </row>
    <row r="876" spans="1:15" x14ac:dyDescent="0.25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 s="15"/>
    </row>
    <row r="877" spans="1:15" x14ac:dyDescent="0.25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 s="15"/>
    </row>
    <row r="878" spans="1:15" x14ac:dyDescent="0.25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 s="15"/>
    </row>
    <row r="879" spans="1:15" x14ac:dyDescent="0.25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 s="15"/>
    </row>
    <row r="880" spans="1:15" x14ac:dyDescent="0.25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 s="15"/>
    </row>
    <row r="881" spans="1:15" x14ac:dyDescent="0.25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 s="15"/>
    </row>
    <row r="882" spans="1:15" x14ac:dyDescent="0.25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 s="15"/>
    </row>
    <row r="883" spans="1:15" x14ac:dyDescent="0.25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 s="15"/>
    </row>
    <row r="884" spans="1:15" x14ac:dyDescent="0.25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 s="15"/>
    </row>
    <row r="885" spans="1:15" x14ac:dyDescent="0.25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 s="15"/>
    </row>
    <row r="886" spans="1:15" x14ac:dyDescent="0.25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 s="15"/>
    </row>
    <row r="887" spans="1:15" x14ac:dyDescent="0.25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 s="15"/>
    </row>
    <row r="888" spans="1:15" x14ac:dyDescent="0.25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 s="15"/>
    </row>
    <row r="889" spans="1:15" x14ac:dyDescent="0.25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 s="15"/>
    </row>
    <row r="890" spans="1:15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 s="15"/>
    </row>
    <row r="891" spans="1:15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 s="15"/>
    </row>
    <row r="892" spans="1:15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 s="15"/>
    </row>
    <row r="893" spans="1:15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 s="15"/>
    </row>
    <row r="894" spans="1:15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 s="15"/>
    </row>
    <row r="895" spans="1:15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 s="15"/>
    </row>
    <row r="896" spans="1:15" x14ac:dyDescent="0.25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 s="15"/>
    </row>
    <row r="897" spans="1:15" x14ac:dyDescent="0.25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 s="15"/>
    </row>
    <row r="898" spans="1:15" x14ac:dyDescent="0.25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 s="15"/>
    </row>
    <row r="899" spans="1:15" x14ac:dyDescent="0.25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 s="15"/>
    </row>
    <row r="900" spans="1:15" x14ac:dyDescent="0.25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 s="15"/>
    </row>
    <row r="901" spans="1:15" x14ac:dyDescent="0.25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 s="15"/>
    </row>
    <row r="902" spans="1:15" x14ac:dyDescent="0.25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 s="15"/>
    </row>
    <row r="903" spans="1:15" x14ac:dyDescent="0.25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 s="15"/>
    </row>
    <row r="904" spans="1:15" x14ac:dyDescent="0.25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 s="15"/>
    </row>
    <row r="905" spans="1:15" x14ac:dyDescent="0.25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 s="15"/>
    </row>
    <row r="906" spans="1:15" x14ac:dyDescent="0.25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 s="15"/>
    </row>
    <row r="907" spans="1:15" x14ac:dyDescent="0.25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 s="15"/>
    </row>
    <row r="908" spans="1:15" x14ac:dyDescent="0.25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 s="15"/>
    </row>
    <row r="909" spans="1:15" x14ac:dyDescent="0.25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 s="15"/>
    </row>
    <row r="910" spans="1:15" x14ac:dyDescent="0.25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 s="15"/>
    </row>
    <row r="911" spans="1:15" x14ac:dyDescent="0.25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 s="15"/>
    </row>
    <row r="912" spans="1:15" x14ac:dyDescent="0.25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 s="15"/>
    </row>
    <row r="913" spans="1:15" x14ac:dyDescent="0.25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 s="15"/>
    </row>
    <row r="914" spans="1:15" x14ac:dyDescent="0.25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 s="15"/>
    </row>
    <row r="915" spans="1:15" x14ac:dyDescent="0.25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 s="15"/>
    </row>
    <row r="916" spans="1:15" x14ac:dyDescent="0.25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 s="15"/>
    </row>
    <row r="917" spans="1:15" x14ac:dyDescent="0.25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 s="15"/>
    </row>
    <row r="918" spans="1:15" x14ac:dyDescent="0.25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 s="15"/>
    </row>
    <row r="919" spans="1:15" x14ac:dyDescent="0.25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 s="15"/>
    </row>
    <row r="920" spans="1:15" x14ac:dyDescent="0.25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 s="15"/>
    </row>
    <row r="921" spans="1:15" x14ac:dyDescent="0.25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 s="15"/>
    </row>
    <row r="922" spans="1:15" x14ac:dyDescent="0.25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 s="15"/>
    </row>
    <row r="923" spans="1:15" x14ac:dyDescent="0.25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 s="15"/>
    </row>
    <row r="924" spans="1:15" x14ac:dyDescent="0.25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 s="15"/>
    </row>
    <row r="925" spans="1:15" x14ac:dyDescent="0.25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 s="15"/>
    </row>
    <row r="926" spans="1:15" x14ac:dyDescent="0.25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 s="15"/>
    </row>
    <row r="927" spans="1:15" x14ac:dyDescent="0.25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 s="15"/>
    </row>
    <row r="928" spans="1:15" x14ac:dyDescent="0.25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 s="15"/>
    </row>
    <row r="929" spans="1:15" x14ac:dyDescent="0.25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 s="15"/>
    </row>
    <row r="930" spans="1:15" x14ac:dyDescent="0.25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 s="15"/>
    </row>
    <row r="931" spans="1:15" x14ac:dyDescent="0.25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 s="15"/>
    </row>
    <row r="932" spans="1:15" x14ac:dyDescent="0.25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 s="15"/>
    </row>
    <row r="933" spans="1:15" x14ac:dyDescent="0.25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 s="15"/>
    </row>
    <row r="934" spans="1:15" x14ac:dyDescent="0.25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 s="15"/>
    </row>
    <row r="935" spans="1:15" x14ac:dyDescent="0.25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 s="15"/>
    </row>
    <row r="936" spans="1:15" x14ac:dyDescent="0.25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 s="15"/>
    </row>
    <row r="937" spans="1:15" x14ac:dyDescent="0.25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 s="15"/>
    </row>
    <row r="938" spans="1:15" x14ac:dyDescent="0.25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 s="15"/>
    </row>
    <row r="939" spans="1:15" x14ac:dyDescent="0.25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 s="15"/>
    </row>
    <row r="940" spans="1:15" x14ac:dyDescent="0.25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 s="15"/>
    </row>
    <row r="941" spans="1:15" x14ac:dyDescent="0.25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 s="15"/>
    </row>
    <row r="942" spans="1:15" x14ac:dyDescent="0.25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 s="15"/>
    </row>
    <row r="943" spans="1:15" x14ac:dyDescent="0.25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 s="15"/>
    </row>
    <row r="944" spans="1:15" x14ac:dyDescent="0.25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 s="15"/>
    </row>
    <row r="945" spans="1:15" x14ac:dyDescent="0.25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 s="15"/>
    </row>
    <row r="946" spans="1:15" x14ac:dyDescent="0.25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 s="15"/>
    </row>
    <row r="947" spans="1:15" x14ac:dyDescent="0.25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 s="15"/>
    </row>
    <row r="948" spans="1:15" x14ac:dyDescent="0.25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 s="15"/>
    </row>
    <row r="949" spans="1:15" x14ac:dyDescent="0.25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 s="15"/>
    </row>
    <row r="950" spans="1:15" x14ac:dyDescent="0.25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 s="15"/>
    </row>
    <row r="951" spans="1:15" x14ac:dyDescent="0.25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 s="15"/>
    </row>
    <row r="952" spans="1:15" x14ac:dyDescent="0.25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 s="15"/>
    </row>
    <row r="953" spans="1:15" x14ac:dyDescent="0.25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 s="15"/>
    </row>
    <row r="954" spans="1:15" x14ac:dyDescent="0.25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 s="15"/>
    </row>
    <row r="955" spans="1:15" x14ac:dyDescent="0.25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 s="15"/>
    </row>
    <row r="956" spans="1:15" x14ac:dyDescent="0.25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 s="15"/>
    </row>
    <row r="957" spans="1:15" x14ac:dyDescent="0.25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 s="15"/>
    </row>
    <row r="958" spans="1:15" x14ac:dyDescent="0.25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 s="15"/>
    </row>
    <row r="959" spans="1:15" x14ac:dyDescent="0.25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 s="15"/>
    </row>
    <row r="960" spans="1:15" x14ac:dyDescent="0.25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 s="15"/>
    </row>
    <row r="961" spans="1:15" x14ac:dyDescent="0.25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 s="15"/>
    </row>
    <row r="962" spans="1:15" x14ac:dyDescent="0.25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 s="15"/>
    </row>
    <row r="963" spans="1:15" x14ac:dyDescent="0.25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 s="15"/>
    </row>
    <row r="964" spans="1:15" x14ac:dyDescent="0.25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 s="15"/>
    </row>
    <row r="965" spans="1:15" x14ac:dyDescent="0.25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 s="15"/>
    </row>
    <row r="966" spans="1:15" x14ac:dyDescent="0.25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 s="15"/>
    </row>
    <row r="967" spans="1:15" x14ac:dyDescent="0.25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 s="15"/>
    </row>
    <row r="968" spans="1:15" x14ac:dyDescent="0.25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 s="15"/>
    </row>
    <row r="969" spans="1:15" x14ac:dyDescent="0.25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 s="15"/>
    </row>
    <row r="970" spans="1:15" x14ac:dyDescent="0.25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 s="15"/>
    </row>
    <row r="971" spans="1:15" x14ac:dyDescent="0.25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 s="15"/>
    </row>
    <row r="972" spans="1:15" x14ac:dyDescent="0.25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 s="15"/>
    </row>
    <row r="973" spans="1:15" x14ac:dyDescent="0.25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 s="15"/>
    </row>
    <row r="974" spans="1:15" x14ac:dyDescent="0.25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 s="15"/>
    </row>
    <row r="975" spans="1:15" x14ac:dyDescent="0.25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 s="15"/>
    </row>
    <row r="976" spans="1:15" x14ac:dyDescent="0.25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 s="15"/>
    </row>
    <row r="977" spans="1:15" x14ac:dyDescent="0.25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 s="15"/>
    </row>
    <row r="978" spans="1:15" x14ac:dyDescent="0.25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 s="15"/>
    </row>
    <row r="979" spans="1:15" x14ac:dyDescent="0.25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 s="15"/>
    </row>
    <row r="980" spans="1:15" x14ac:dyDescent="0.25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 s="15"/>
    </row>
    <row r="981" spans="1:15" x14ac:dyDescent="0.25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 s="15"/>
    </row>
    <row r="982" spans="1:15" x14ac:dyDescent="0.25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 s="15"/>
    </row>
    <row r="983" spans="1:15" x14ac:dyDescent="0.25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 s="15"/>
    </row>
    <row r="984" spans="1:15" x14ac:dyDescent="0.25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 s="15"/>
    </row>
    <row r="985" spans="1:15" x14ac:dyDescent="0.25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 s="15"/>
    </row>
    <row r="986" spans="1:15" x14ac:dyDescent="0.25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 s="15"/>
    </row>
    <row r="987" spans="1:15" x14ac:dyDescent="0.25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 s="15"/>
    </row>
    <row r="988" spans="1:15" x14ac:dyDescent="0.25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 s="15"/>
    </row>
    <row r="989" spans="1:15" x14ac:dyDescent="0.25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 s="15"/>
    </row>
    <row r="990" spans="1:15" x14ac:dyDescent="0.25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 s="15"/>
    </row>
    <row r="991" spans="1:15" x14ac:dyDescent="0.25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 s="15"/>
    </row>
    <row r="992" spans="1:15" x14ac:dyDescent="0.25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 s="15"/>
    </row>
    <row r="993" spans="1:15" x14ac:dyDescent="0.25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 s="15"/>
    </row>
    <row r="994" spans="1:15" x14ac:dyDescent="0.25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 s="15"/>
    </row>
    <row r="995" spans="1:15" x14ac:dyDescent="0.25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 s="15"/>
    </row>
    <row r="996" spans="1:15" x14ac:dyDescent="0.25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 s="15"/>
    </row>
    <row r="997" spans="1:15" x14ac:dyDescent="0.25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 s="15"/>
    </row>
    <row r="998" spans="1:15" x14ac:dyDescent="0.25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 s="15"/>
    </row>
    <row r="999" spans="1:15" x14ac:dyDescent="0.25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 s="15"/>
    </row>
    <row r="1000" spans="1:15" x14ac:dyDescent="0.25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 s="15"/>
    </row>
    <row r="1001" spans="1:15" x14ac:dyDescent="0.25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 s="15"/>
    </row>
    <row r="1002" spans="1:15" x14ac:dyDescent="0.25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 s="15"/>
    </row>
    <row r="1003" spans="1:15" x14ac:dyDescent="0.25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 s="15"/>
    </row>
    <row r="1004" spans="1:15" x14ac:dyDescent="0.25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 s="15"/>
    </row>
    <row r="1005" spans="1:15" x14ac:dyDescent="0.25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 s="15"/>
    </row>
    <row r="1006" spans="1:15" x14ac:dyDescent="0.25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 s="15"/>
    </row>
    <row r="1007" spans="1:15" x14ac:dyDescent="0.25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 s="15"/>
    </row>
    <row r="1008" spans="1:15" x14ac:dyDescent="0.25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 s="15"/>
    </row>
    <row r="1009" spans="1:15" x14ac:dyDescent="0.25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 s="15"/>
    </row>
    <row r="1010" spans="1:15" x14ac:dyDescent="0.25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 s="15"/>
    </row>
    <row r="1011" spans="1:15" x14ac:dyDescent="0.25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 s="15"/>
    </row>
    <row r="1012" spans="1:15" x14ac:dyDescent="0.25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 s="15"/>
    </row>
    <row r="1013" spans="1:15" x14ac:dyDescent="0.25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 s="15"/>
    </row>
    <row r="1014" spans="1:15" x14ac:dyDescent="0.25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 s="15"/>
    </row>
    <row r="1015" spans="1:15" x14ac:dyDescent="0.25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 s="15"/>
    </row>
    <row r="1016" spans="1:15" x14ac:dyDescent="0.25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 s="15"/>
    </row>
    <row r="1017" spans="1:15" x14ac:dyDescent="0.25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 s="15"/>
    </row>
    <row r="1018" spans="1:15" x14ac:dyDescent="0.25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 s="15"/>
    </row>
    <row r="1019" spans="1:15" x14ac:dyDescent="0.25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 s="15"/>
    </row>
    <row r="1020" spans="1:15" x14ac:dyDescent="0.25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 s="15"/>
    </row>
    <row r="1021" spans="1:15" x14ac:dyDescent="0.25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 s="15"/>
    </row>
    <row r="1022" spans="1:15" x14ac:dyDescent="0.25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 s="15"/>
    </row>
    <row r="1023" spans="1:15" x14ac:dyDescent="0.25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 s="15"/>
    </row>
    <row r="1024" spans="1:15" x14ac:dyDescent="0.25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 s="15"/>
    </row>
    <row r="1025" spans="1:15" x14ac:dyDescent="0.25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 s="15"/>
    </row>
    <row r="1026" spans="1:15" x14ac:dyDescent="0.25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 s="15"/>
    </row>
    <row r="1027" spans="1:15" x14ac:dyDescent="0.25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 s="15"/>
    </row>
    <row r="1028" spans="1:15" x14ac:dyDescent="0.25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 s="15"/>
    </row>
    <row r="1029" spans="1:15" x14ac:dyDescent="0.25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 s="15"/>
    </row>
    <row r="1030" spans="1:15" x14ac:dyDescent="0.25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 s="15"/>
    </row>
    <row r="1031" spans="1:15" x14ac:dyDescent="0.25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 s="15"/>
    </row>
    <row r="1032" spans="1:15" x14ac:dyDescent="0.25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 s="15"/>
    </row>
    <row r="1033" spans="1:15" x14ac:dyDescent="0.25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 s="15"/>
    </row>
    <row r="1034" spans="1:15" x14ac:dyDescent="0.25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 s="15"/>
    </row>
    <row r="1035" spans="1:15" x14ac:dyDescent="0.25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 s="15"/>
    </row>
    <row r="1036" spans="1:15" x14ac:dyDescent="0.25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 s="15"/>
    </row>
    <row r="1037" spans="1:15" x14ac:dyDescent="0.25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 s="15"/>
    </row>
    <row r="1038" spans="1:15" x14ac:dyDescent="0.25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 s="15"/>
    </row>
    <row r="1039" spans="1:15" x14ac:dyDescent="0.25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 s="15"/>
    </row>
    <row r="1040" spans="1:15" x14ac:dyDescent="0.25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 s="15"/>
    </row>
    <row r="1041" spans="1:15" x14ac:dyDescent="0.25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 s="15"/>
    </row>
    <row r="1042" spans="1:15" x14ac:dyDescent="0.25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 s="15"/>
    </row>
    <row r="1043" spans="1:15" x14ac:dyDescent="0.25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 s="15"/>
    </row>
    <row r="1044" spans="1:15" x14ac:dyDescent="0.25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 s="15"/>
    </row>
    <row r="1045" spans="1:15" x14ac:dyDescent="0.25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 s="15"/>
    </row>
    <row r="1046" spans="1:15" x14ac:dyDescent="0.2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 s="15"/>
    </row>
    <row r="1047" spans="1:15" x14ac:dyDescent="0.2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 s="15"/>
    </row>
    <row r="1048" spans="1:15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 s="15"/>
    </row>
    <row r="1049" spans="1:15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 s="15"/>
    </row>
    <row r="1050" spans="1:15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 s="15"/>
    </row>
    <row r="1051" spans="1:15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 s="15"/>
    </row>
    <row r="1052" spans="1:15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 s="15"/>
    </row>
    <row r="1053" spans="1:15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 s="15"/>
    </row>
    <row r="1054" spans="1:15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 s="15"/>
    </row>
    <row r="1055" spans="1:15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 s="15"/>
    </row>
    <row r="1056" spans="1:15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 s="15"/>
    </row>
    <row r="1057" spans="1:15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 s="15"/>
    </row>
    <row r="1058" spans="1:15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 s="15"/>
    </row>
    <row r="1059" spans="1:15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 s="15"/>
    </row>
    <row r="1060" spans="1:15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 s="15"/>
    </row>
    <row r="1061" spans="1:15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 s="15"/>
    </row>
    <row r="1062" spans="1:15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 s="15"/>
    </row>
    <row r="1063" spans="1:15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 s="15"/>
    </row>
    <row r="1064" spans="1:15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 s="15"/>
    </row>
    <row r="1065" spans="1:15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 s="15"/>
    </row>
    <row r="1066" spans="1:15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 s="15"/>
    </row>
    <row r="1067" spans="1:15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 s="15"/>
    </row>
    <row r="1068" spans="1:15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 s="15"/>
    </row>
    <row r="1069" spans="1:15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 s="15"/>
    </row>
    <row r="1070" spans="1:15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 s="15"/>
    </row>
    <row r="1071" spans="1:15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 s="15"/>
    </row>
    <row r="1072" spans="1:15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 s="15"/>
    </row>
    <row r="1073" spans="1:15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 s="15"/>
    </row>
    <row r="1074" spans="1:15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 s="15"/>
    </row>
    <row r="1075" spans="1:15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 s="15"/>
    </row>
    <row r="1076" spans="1:15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 s="15"/>
    </row>
    <row r="1077" spans="1:15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 s="15"/>
    </row>
    <row r="1078" spans="1:15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 s="15"/>
    </row>
    <row r="1079" spans="1:15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 s="15"/>
    </row>
    <row r="1080" spans="1:15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 s="15"/>
    </row>
    <row r="1081" spans="1:15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 s="15"/>
    </row>
    <row r="1082" spans="1:15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 s="15"/>
    </row>
    <row r="1083" spans="1:15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 s="15"/>
    </row>
    <row r="1084" spans="1:15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 s="15"/>
    </row>
    <row r="1085" spans="1:15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 s="15"/>
    </row>
    <row r="1086" spans="1:15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 s="15"/>
    </row>
    <row r="1087" spans="1:15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 s="15"/>
    </row>
    <row r="1088" spans="1:15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 s="15"/>
    </row>
    <row r="1089" spans="1:15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 s="15"/>
    </row>
    <row r="1090" spans="1:15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 s="15"/>
    </row>
    <row r="1091" spans="1:15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 s="15"/>
    </row>
    <row r="1092" spans="1:15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 s="15"/>
    </row>
    <row r="1093" spans="1:15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 s="15"/>
    </row>
    <row r="1094" spans="1:15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 s="15"/>
    </row>
    <row r="1095" spans="1:15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 s="15"/>
    </row>
    <row r="1096" spans="1:15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 s="15"/>
    </row>
    <row r="1097" spans="1:15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 s="15"/>
    </row>
    <row r="1098" spans="1:15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 s="15"/>
    </row>
    <row r="1099" spans="1:15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 s="15"/>
    </row>
    <row r="1100" spans="1:15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 s="15"/>
    </row>
    <row r="1101" spans="1:15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 s="15"/>
    </row>
    <row r="1102" spans="1:15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 s="15"/>
    </row>
    <row r="1103" spans="1:15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 s="15"/>
    </row>
    <row r="1104" spans="1:15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 s="15"/>
    </row>
    <row r="1105" spans="1:15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 s="15"/>
    </row>
    <row r="1106" spans="1:15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 s="15"/>
    </row>
    <row r="1107" spans="1:15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 s="15"/>
    </row>
    <row r="1108" spans="1:15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 s="15"/>
    </row>
    <row r="1109" spans="1:15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 s="15"/>
    </row>
    <row r="1110" spans="1:15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 s="15"/>
    </row>
    <row r="1111" spans="1:15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 s="15"/>
    </row>
    <row r="1112" spans="1:15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 s="15"/>
    </row>
    <row r="1113" spans="1:15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 s="15"/>
    </row>
    <row r="1114" spans="1:15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 s="15"/>
    </row>
    <row r="1115" spans="1:15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 s="15"/>
    </row>
    <row r="1116" spans="1:15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 s="15"/>
    </row>
    <row r="1117" spans="1:15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 s="15"/>
    </row>
    <row r="1118" spans="1:15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 s="15"/>
    </row>
    <row r="1119" spans="1:15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 s="15"/>
    </row>
    <row r="1120" spans="1:15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 s="15"/>
    </row>
    <row r="1121" spans="1:15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 s="15"/>
    </row>
    <row r="1122" spans="1:15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 s="15"/>
    </row>
    <row r="1123" spans="1:15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 s="15"/>
    </row>
    <row r="1124" spans="1:15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 s="15"/>
    </row>
    <row r="1125" spans="1:15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 s="15"/>
    </row>
    <row r="1126" spans="1:15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 s="15"/>
    </row>
    <row r="1127" spans="1:15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 s="15"/>
    </row>
    <row r="1128" spans="1:15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 s="15"/>
    </row>
    <row r="1129" spans="1:15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 s="15"/>
    </row>
    <row r="1130" spans="1:15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 s="15"/>
    </row>
    <row r="1131" spans="1:15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 s="15"/>
    </row>
    <row r="1132" spans="1:15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 s="15"/>
    </row>
    <row r="1133" spans="1:15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 s="15"/>
    </row>
    <row r="1134" spans="1:15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 s="15"/>
    </row>
    <row r="1135" spans="1:15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 s="15"/>
    </row>
    <row r="1136" spans="1:15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 s="15"/>
    </row>
    <row r="1137" spans="1:15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 s="15"/>
    </row>
    <row r="1138" spans="1:15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 s="15"/>
    </row>
    <row r="1139" spans="1:15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 s="15"/>
    </row>
    <row r="1140" spans="1:15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 s="15"/>
    </row>
    <row r="1141" spans="1:15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 s="15"/>
    </row>
    <row r="1142" spans="1:15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 s="15"/>
    </row>
    <row r="1143" spans="1:15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 s="15"/>
    </row>
    <row r="1144" spans="1:15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 s="15"/>
    </row>
    <row r="1145" spans="1:15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 s="15"/>
    </row>
    <row r="1146" spans="1:15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 s="15"/>
    </row>
    <row r="1147" spans="1:15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 s="15"/>
    </row>
    <row r="1148" spans="1:15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 s="15"/>
    </row>
    <row r="1149" spans="1:15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 s="15"/>
    </row>
    <row r="1150" spans="1:15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 s="15"/>
    </row>
    <row r="1151" spans="1:15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 s="15"/>
    </row>
    <row r="1152" spans="1:15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 s="15"/>
    </row>
    <row r="1153" spans="1:15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 s="15"/>
    </row>
    <row r="1154" spans="1:15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 s="15"/>
    </row>
    <row r="1155" spans="1:15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 s="15"/>
    </row>
    <row r="1156" spans="1:15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 s="15"/>
    </row>
    <row r="1157" spans="1:15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 s="15"/>
    </row>
    <row r="1158" spans="1:15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 s="15"/>
    </row>
    <row r="1159" spans="1:15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 s="15"/>
    </row>
    <row r="1160" spans="1:15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 s="15"/>
    </row>
    <row r="1161" spans="1:15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 s="15"/>
    </row>
    <row r="1162" spans="1:15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 s="15"/>
    </row>
    <row r="1163" spans="1:15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 s="15"/>
    </row>
    <row r="1164" spans="1:15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 s="15"/>
    </row>
    <row r="1165" spans="1:15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 s="15"/>
    </row>
    <row r="1166" spans="1:15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 s="15"/>
    </row>
    <row r="1167" spans="1:15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 s="15"/>
    </row>
    <row r="1168" spans="1:15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 s="15"/>
    </row>
    <row r="1169" spans="1:15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 s="15"/>
    </row>
    <row r="1170" spans="1:15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 s="15"/>
    </row>
    <row r="1171" spans="1:15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 s="15"/>
    </row>
    <row r="1172" spans="1:15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 s="15"/>
    </row>
    <row r="1173" spans="1:15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 s="15"/>
    </row>
    <row r="1174" spans="1:15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 s="15"/>
    </row>
    <row r="1175" spans="1:15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 s="15"/>
    </row>
    <row r="1176" spans="1:15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 s="15"/>
    </row>
    <row r="1177" spans="1:15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 s="15"/>
    </row>
    <row r="1178" spans="1:15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 s="15"/>
    </row>
    <row r="1179" spans="1:15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 s="15"/>
    </row>
    <row r="1180" spans="1:15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 s="15"/>
    </row>
    <row r="1181" spans="1:15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 s="15"/>
    </row>
    <row r="1182" spans="1:15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 s="15"/>
    </row>
    <row r="1183" spans="1:15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 s="15"/>
    </row>
    <row r="1184" spans="1:15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 s="15"/>
    </row>
    <row r="1185" spans="1:15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 s="15"/>
    </row>
    <row r="1186" spans="1:15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 s="15"/>
    </row>
    <row r="1187" spans="1:15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 s="15"/>
    </row>
    <row r="1188" spans="1:15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 s="15"/>
    </row>
    <row r="1189" spans="1:15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 s="15"/>
    </row>
    <row r="1190" spans="1:15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 s="15"/>
    </row>
    <row r="1191" spans="1:15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 s="15"/>
    </row>
    <row r="1192" spans="1:15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 s="15"/>
    </row>
    <row r="1193" spans="1:15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 s="15"/>
    </row>
    <row r="1194" spans="1:15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 s="15"/>
    </row>
    <row r="1195" spans="1:15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 s="15"/>
    </row>
    <row r="1196" spans="1:15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 s="15"/>
    </row>
    <row r="1197" spans="1:15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 s="15"/>
    </row>
    <row r="1198" spans="1:15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 s="15"/>
    </row>
    <row r="1199" spans="1:15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 s="15"/>
    </row>
    <row r="1200" spans="1:15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 s="15"/>
    </row>
    <row r="1201" spans="1:15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 s="15"/>
    </row>
    <row r="1202" spans="1:15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 s="15"/>
    </row>
    <row r="1203" spans="1:15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 s="15"/>
    </row>
    <row r="1204" spans="1:15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 s="15"/>
    </row>
    <row r="1205" spans="1:15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 s="15"/>
    </row>
    <row r="1206" spans="1:15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 s="15"/>
    </row>
    <row r="1207" spans="1:15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 s="15"/>
    </row>
    <row r="1208" spans="1:15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 s="15"/>
    </row>
    <row r="1209" spans="1:15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 s="15"/>
    </row>
    <row r="1210" spans="1:15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 s="15"/>
    </row>
    <row r="1211" spans="1:15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 s="15"/>
    </row>
    <row r="1212" spans="1:15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 s="15"/>
    </row>
    <row r="1213" spans="1:15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 s="15"/>
    </row>
    <row r="1214" spans="1:15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 s="15"/>
    </row>
    <row r="1215" spans="1:15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 s="15"/>
    </row>
    <row r="1216" spans="1:15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 s="15"/>
    </row>
    <row r="1217" spans="1:15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 s="15"/>
    </row>
    <row r="1218" spans="1:15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 s="15"/>
    </row>
    <row r="1219" spans="1:15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 s="15"/>
    </row>
    <row r="1220" spans="1:15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 s="15"/>
    </row>
    <row r="1221" spans="1:15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 s="15"/>
    </row>
    <row r="1222" spans="1:15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 s="15"/>
    </row>
    <row r="1223" spans="1:15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 s="15"/>
    </row>
    <row r="1224" spans="1:15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 s="15"/>
    </row>
    <row r="1225" spans="1:15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 s="15"/>
    </row>
    <row r="1226" spans="1:15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 s="15"/>
    </row>
    <row r="1227" spans="1:15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 s="15"/>
    </row>
    <row r="1228" spans="1:15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 s="15"/>
    </row>
    <row r="1229" spans="1:15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 s="15"/>
    </row>
    <row r="1230" spans="1:15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 s="15"/>
    </row>
    <row r="1231" spans="1:15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 s="15"/>
    </row>
    <row r="1232" spans="1:15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 s="15"/>
    </row>
    <row r="1233" spans="1:15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 s="15"/>
    </row>
    <row r="1234" spans="1:15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 s="15"/>
    </row>
    <row r="1235" spans="1:15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 s="15"/>
    </row>
    <row r="1236" spans="1:15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 s="15"/>
    </row>
    <row r="1237" spans="1:15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 s="15"/>
    </row>
    <row r="1238" spans="1:15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 s="15"/>
    </row>
    <row r="1239" spans="1:15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 s="15"/>
    </row>
    <row r="1240" spans="1:15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 s="15"/>
    </row>
    <row r="1241" spans="1:15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 s="15"/>
    </row>
    <row r="1242" spans="1:15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 s="15"/>
    </row>
    <row r="1243" spans="1:15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 s="15"/>
    </row>
    <row r="1244" spans="1:15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 s="15"/>
    </row>
    <row r="1245" spans="1:15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 s="15"/>
    </row>
    <row r="1246" spans="1:15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 s="15"/>
    </row>
    <row r="1247" spans="1:15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 s="15"/>
    </row>
    <row r="1248" spans="1:15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 s="15"/>
    </row>
    <row r="1249" spans="1:15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 s="15"/>
    </row>
    <row r="1250" spans="1:15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 s="15"/>
    </row>
    <row r="1251" spans="1:15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 s="15"/>
    </row>
    <row r="1252" spans="1:15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 s="15"/>
    </row>
    <row r="1253" spans="1:15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 s="15"/>
    </row>
    <row r="1254" spans="1:15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 s="15"/>
    </row>
    <row r="1255" spans="1:15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 s="15"/>
    </row>
    <row r="1256" spans="1:15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 s="15"/>
    </row>
    <row r="1257" spans="1:15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 s="15"/>
    </row>
    <row r="1258" spans="1:15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 s="15"/>
    </row>
    <row r="1259" spans="1:15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 s="15"/>
    </row>
    <row r="1260" spans="1:15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 s="15"/>
    </row>
    <row r="1261" spans="1:15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 s="15"/>
    </row>
    <row r="1262" spans="1:15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 s="15"/>
    </row>
    <row r="1263" spans="1:15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 s="15"/>
    </row>
    <row r="1264" spans="1:15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 s="15"/>
    </row>
    <row r="1265" spans="1:15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 s="15"/>
    </row>
    <row r="1266" spans="1:15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 s="15"/>
    </row>
    <row r="1267" spans="1:15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 s="15"/>
    </row>
    <row r="1268" spans="1:15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 s="15"/>
    </row>
    <row r="1269" spans="1:15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 s="15"/>
    </row>
    <row r="1270" spans="1:15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 s="15"/>
    </row>
    <row r="1271" spans="1:15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 s="15"/>
    </row>
    <row r="1272" spans="1:15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 s="15"/>
    </row>
    <row r="1273" spans="1:15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 s="15"/>
    </row>
    <row r="1274" spans="1:15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 s="15"/>
    </row>
    <row r="1275" spans="1:15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 s="15"/>
    </row>
    <row r="1276" spans="1:15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 s="15"/>
    </row>
    <row r="1277" spans="1:15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 s="15"/>
    </row>
    <row r="1278" spans="1:15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 s="15"/>
    </row>
    <row r="1279" spans="1:15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 s="15"/>
    </row>
    <row r="1280" spans="1:15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 s="15"/>
    </row>
    <row r="1281" spans="1:15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 s="15"/>
    </row>
    <row r="1282" spans="1:15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 s="15"/>
    </row>
    <row r="1283" spans="1:15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 s="15"/>
    </row>
    <row r="1284" spans="1:15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 s="15"/>
    </row>
    <row r="1285" spans="1:15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 s="15"/>
    </row>
    <row r="1286" spans="1:15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 s="15"/>
    </row>
    <row r="1287" spans="1:15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 s="15"/>
    </row>
    <row r="1288" spans="1:15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 s="15"/>
    </row>
    <row r="1289" spans="1:15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 s="15"/>
    </row>
    <row r="1290" spans="1:15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 s="15"/>
    </row>
    <row r="1291" spans="1:15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 s="15"/>
    </row>
    <row r="1292" spans="1:15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 s="15"/>
    </row>
    <row r="1293" spans="1:15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 s="15"/>
    </row>
    <row r="1294" spans="1:15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 s="15"/>
    </row>
    <row r="1295" spans="1:15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 s="15"/>
    </row>
    <row r="1296" spans="1:15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 s="15"/>
    </row>
    <row r="1297" spans="1:15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 s="15"/>
    </row>
    <row r="1298" spans="1:15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 s="15"/>
    </row>
    <row r="1299" spans="1:15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 s="15"/>
    </row>
    <row r="1300" spans="1:15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 s="15"/>
    </row>
    <row r="1301" spans="1:15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 s="15"/>
    </row>
    <row r="1302" spans="1:15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 s="15"/>
    </row>
    <row r="1303" spans="1:15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 s="15"/>
    </row>
    <row r="1304" spans="1:15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 s="15"/>
    </row>
    <row r="1305" spans="1:15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 s="15"/>
    </row>
    <row r="1306" spans="1:15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 s="15"/>
    </row>
    <row r="1307" spans="1:15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 s="15"/>
    </row>
    <row r="1308" spans="1:15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 s="15"/>
    </row>
    <row r="1309" spans="1:15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 s="15"/>
    </row>
    <row r="1310" spans="1:15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 s="15"/>
    </row>
    <row r="1311" spans="1:15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 s="15"/>
    </row>
    <row r="1312" spans="1:15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 s="15"/>
    </row>
    <row r="1313" spans="1:15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 s="15"/>
    </row>
    <row r="1314" spans="1:15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 s="15"/>
    </row>
    <row r="1315" spans="1:15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 s="15"/>
    </row>
    <row r="1316" spans="1:15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 s="15"/>
    </row>
    <row r="1317" spans="1:15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 s="15"/>
    </row>
    <row r="1318" spans="1:15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 s="15"/>
    </row>
    <row r="1319" spans="1:15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 s="15"/>
    </row>
    <row r="1320" spans="1:15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 s="15"/>
    </row>
    <row r="1321" spans="1:15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 s="15"/>
    </row>
    <row r="1322" spans="1:15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 s="15"/>
    </row>
    <row r="1323" spans="1:15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 s="15"/>
    </row>
    <row r="1324" spans="1:15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 s="15"/>
    </row>
    <row r="1325" spans="1:15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 s="15"/>
    </row>
    <row r="1326" spans="1:15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 s="15"/>
    </row>
    <row r="1327" spans="1:15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 s="15"/>
    </row>
    <row r="1328" spans="1:15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 s="15"/>
    </row>
    <row r="1329" spans="1:15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 s="15"/>
    </row>
    <row r="1330" spans="1:15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 s="15"/>
    </row>
    <row r="1331" spans="1:15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 s="15"/>
    </row>
    <row r="1332" spans="1:15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 s="15"/>
    </row>
    <row r="1333" spans="1:15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 s="15"/>
    </row>
    <row r="1334" spans="1:15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 s="15"/>
    </row>
    <row r="1335" spans="1:15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 s="15"/>
    </row>
    <row r="1336" spans="1:15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 s="15"/>
    </row>
    <row r="1337" spans="1:15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 s="15"/>
    </row>
    <row r="1338" spans="1:15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 s="15"/>
    </row>
    <row r="1339" spans="1:15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 s="15"/>
    </row>
    <row r="1340" spans="1:15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 s="15"/>
    </row>
    <row r="1341" spans="1:15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 s="15"/>
    </row>
    <row r="1342" spans="1:15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 s="15"/>
    </row>
    <row r="1343" spans="1:15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 s="15"/>
    </row>
    <row r="1344" spans="1:15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 s="15"/>
    </row>
    <row r="1345" spans="1:15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 s="15"/>
    </row>
    <row r="1346" spans="1:15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 s="15"/>
    </row>
    <row r="1347" spans="1:15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 s="15"/>
    </row>
    <row r="1348" spans="1:15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 s="15"/>
    </row>
    <row r="1349" spans="1:15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 s="15"/>
    </row>
    <row r="1350" spans="1:15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 s="15"/>
    </row>
    <row r="1351" spans="1:15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 s="15"/>
    </row>
    <row r="1352" spans="1:15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 s="15"/>
    </row>
    <row r="1353" spans="1:15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 s="15"/>
    </row>
    <row r="1354" spans="1:15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 s="15"/>
    </row>
    <row r="1355" spans="1:15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 s="15"/>
    </row>
    <row r="1356" spans="1:15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 s="15"/>
    </row>
    <row r="1357" spans="1:15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 s="15"/>
    </row>
    <row r="1358" spans="1:15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 s="15"/>
    </row>
    <row r="1359" spans="1:15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 s="15"/>
    </row>
    <row r="1360" spans="1:15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 s="15"/>
    </row>
    <row r="1361" spans="1:15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 s="15"/>
    </row>
    <row r="1362" spans="1:15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 s="15"/>
    </row>
    <row r="1363" spans="1:15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 s="15"/>
    </row>
    <row r="1364" spans="1:15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 s="15"/>
    </row>
    <row r="1365" spans="1:15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 s="15"/>
    </row>
    <row r="1366" spans="1:15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 s="15"/>
    </row>
    <row r="1367" spans="1:15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 s="15"/>
    </row>
    <row r="1368" spans="1:15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 s="15"/>
    </row>
    <row r="1369" spans="1:15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 s="15"/>
    </row>
    <row r="1370" spans="1:15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 s="15"/>
    </row>
    <row r="1371" spans="1:15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 s="15"/>
    </row>
    <row r="1372" spans="1:15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 s="15"/>
    </row>
    <row r="1373" spans="1:15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 s="15"/>
    </row>
    <row r="1374" spans="1:15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 s="15"/>
    </row>
    <row r="1375" spans="1:15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 s="15"/>
    </row>
    <row r="1376" spans="1:15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 s="15"/>
    </row>
    <row r="1377" spans="1:15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 s="15"/>
    </row>
    <row r="1378" spans="1:15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 s="15"/>
    </row>
    <row r="1379" spans="1:15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 s="15"/>
    </row>
    <row r="1380" spans="1:15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 s="15"/>
    </row>
    <row r="1381" spans="1:15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 s="15"/>
    </row>
    <row r="1382" spans="1:15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 s="15"/>
    </row>
    <row r="1383" spans="1:15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 s="15"/>
    </row>
    <row r="1384" spans="1:15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 s="15"/>
    </row>
    <row r="1385" spans="1:15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 s="15"/>
    </row>
    <row r="1386" spans="1:15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 s="15"/>
    </row>
    <row r="1387" spans="1:15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 s="15"/>
    </row>
    <row r="1388" spans="1:15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 s="15"/>
    </row>
    <row r="1389" spans="1:15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 s="15"/>
    </row>
    <row r="1390" spans="1:15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 s="15"/>
    </row>
    <row r="1391" spans="1:15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 s="15"/>
    </row>
    <row r="1392" spans="1:15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 s="15"/>
    </row>
    <row r="1393" spans="1:15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 s="15"/>
    </row>
    <row r="1394" spans="1:15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 s="15"/>
    </row>
    <row r="1395" spans="1:15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 s="15"/>
    </row>
    <row r="1396" spans="1:15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 s="15"/>
    </row>
    <row r="1397" spans="1:15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 s="15"/>
    </row>
    <row r="1398" spans="1:15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 s="15"/>
    </row>
    <row r="1399" spans="1:15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 s="15"/>
    </row>
    <row r="1400" spans="1:15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 s="15"/>
    </row>
    <row r="1401" spans="1:15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 s="15"/>
    </row>
    <row r="1402" spans="1:15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 s="15"/>
    </row>
    <row r="1403" spans="1:15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 s="15"/>
    </row>
    <row r="1404" spans="1:15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 s="15"/>
    </row>
    <row r="1405" spans="1:15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 s="15"/>
    </row>
    <row r="1406" spans="1:15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 s="15"/>
    </row>
    <row r="1407" spans="1:15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 s="15"/>
    </row>
    <row r="1408" spans="1:15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 s="15"/>
    </row>
    <row r="1409" spans="1:15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 s="15"/>
    </row>
    <row r="1410" spans="1:15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 s="15"/>
    </row>
    <row r="1411" spans="1:15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 s="15"/>
    </row>
    <row r="1412" spans="1:15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 s="15"/>
    </row>
    <row r="1413" spans="1:15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 s="15"/>
    </row>
    <row r="1414" spans="1:15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 s="15"/>
    </row>
    <row r="1415" spans="1:15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 s="15"/>
    </row>
    <row r="1416" spans="1:15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 s="15"/>
    </row>
    <row r="1417" spans="1:15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 s="15"/>
    </row>
    <row r="1418" spans="1:15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 s="15"/>
    </row>
    <row r="1419" spans="1:15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 s="15"/>
    </row>
    <row r="1420" spans="1:15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 s="15"/>
    </row>
    <row r="1421" spans="1:15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 s="15"/>
    </row>
    <row r="1422" spans="1:15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 s="15"/>
    </row>
    <row r="1423" spans="1:15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 s="15"/>
    </row>
    <row r="1424" spans="1:15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 s="15"/>
    </row>
    <row r="1425" spans="1:15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 s="15"/>
    </row>
    <row r="1426" spans="1:15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 s="15"/>
    </row>
    <row r="1427" spans="1:15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 s="15"/>
    </row>
    <row r="1428" spans="1:15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 s="15"/>
    </row>
    <row r="1429" spans="1:15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 s="15"/>
    </row>
    <row r="1430" spans="1:15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 s="15"/>
    </row>
    <row r="1431" spans="1:15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 s="15"/>
    </row>
    <row r="1432" spans="1:15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 s="15"/>
    </row>
    <row r="1433" spans="1:15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 s="15"/>
    </row>
    <row r="1434" spans="1:15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 s="15"/>
    </row>
    <row r="1435" spans="1:15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 s="15"/>
    </row>
    <row r="1436" spans="1:15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 s="15"/>
    </row>
    <row r="1437" spans="1:15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 s="15"/>
    </row>
    <row r="1438" spans="1:15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 s="15"/>
    </row>
    <row r="1439" spans="1:15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 s="15"/>
    </row>
    <row r="1440" spans="1:15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 s="15"/>
    </row>
    <row r="1441" spans="1:15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 s="15"/>
    </row>
    <row r="1442" spans="1:15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 s="15"/>
    </row>
    <row r="1443" spans="1:15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 s="15"/>
    </row>
    <row r="1444" spans="1:15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 s="15"/>
    </row>
    <row r="1445" spans="1:15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 s="15"/>
    </row>
    <row r="1446" spans="1:15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 s="15"/>
    </row>
    <row r="1447" spans="1:15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 s="15"/>
    </row>
    <row r="1448" spans="1:15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 s="15"/>
    </row>
    <row r="1449" spans="1:15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 s="15"/>
    </row>
    <row r="1450" spans="1:15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 s="15"/>
    </row>
    <row r="1451" spans="1:15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 s="15"/>
    </row>
    <row r="1452" spans="1:15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 s="15"/>
    </row>
    <row r="1453" spans="1:15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 s="15"/>
    </row>
    <row r="1454" spans="1:15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 s="15"/>
    </row>
    <row r="1455" spans="1:15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 s="15"/>
    </row>
    <row r="1456" spans="1:15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 s="15"/>
    </row>
    <row r="1457" spans="1:15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 s="15"/>
    </row>
    <row r="1458" spans="1:15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 s="15"/>
    </row>
    <row r="1459" spans="1:15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 s="15"/>
    </row>
    <row r="1460" spans="1:15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 s="15"/>
    </row>
    <row r="1461" spans="1:15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 s="15"/>
    </row>
    <row r="1462" spans="1:15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 s="15"/>
    </row>
    <row r="1463" spans="1:15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 s="15"/>
    </row>
    <row r="1464" spans="1:15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 s="15"/>
    </row>
    <row r="1465" spans="1:15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 s="15"/>
    </row>
    <row r="1466" spans="1:15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 s="15"/>
    </row>
    <row r="1467" spans="1:15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 s="15"/>
    </row>
    <row r="1468" spans="1:15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 s="15"/>
    </row>
    <row r="1469" spans="1:15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 s="15"/>
    </row>
    <row r="1470" spans="1:15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 s="15"/>
    </row>
    <row r="1471" spans="1:15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 s="15"/>
    </row>
    <row r="1472" spans="1:15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 s="15"/>
    </row>
    <row r="1473" spans="1:15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 s="15"/>
    </row>
    <row r="1474" spans="1:15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 s="15"/>
    </row>
    <row r="1475" spans="1:15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 s="15"/>
    </row>
    <row r="1476" spans="1:15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 s="15"/>
    </row>
    <row r="1477" spans="1:15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 s="15"/>
    </row>
    <row r="1478" spans="1:15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 s="15"/>
    </row>
    <row r="1479" spans="1:15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 s="15"/>
    </row>
    <row r="1480" spans="1:15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 s="15"/>
    </row>
    <row r="1481" spans="1:15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 s="15"/>
    </row>
    <row r="1482" spans="1:15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 s="15"/>
    </row>
    <row r="1483" spans="1:15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 s="15"/>
    </row>
    <row r="1484" spans="1:15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 s="15"/>
    </row>
    <row r="1485" spans="1:15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 s="15"/>
    </row>
    <row r="1486" spans="1:15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 s="15"/>
    </row>
    <row r="1487" spans="1:15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 s="15"/>
    </row>
    <row r="1488" spans="1:15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 s="15"/>
    </row>
    <row r="1489" spans="1:15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 s="15"/>
    </row>
    <row r="1490" spans="1:15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 s="15"/>
    </row>
    <row r="1491" spans="1:15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 s="15"/>
    </row>
    <row r="1492" spans="1:15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 s="15"/>
    </row>
    <row r="1493" spans="1:15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 s="15"/>
    </row>
    <row r="1494" spans="1:15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 s="15"/>
    </row>
    <row r="1495" spans="1:15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 s="15"/>
    </row>
    <row r="1496" spans="1:15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 s="15"/>
    </row>
    <row r="1497" spans="1:15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 s="15"/>
    </row>
    <row r="1498" spans="1:15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 s="15"/>
    </row>
    <row r="1499" spans="1:15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 s="15"/>
    </row>
    <row r="1500" spans="1:15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 s="15"/>
    </row>
    <row r="1501" spans="1:15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 s="15"/>
    </row>
    <row r="1502" spans="1:15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 s="15"/>
    </row>
    <row r="1503" spans="1:15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 s="15"/>
    </row>
    <row r="1504" spans="1:15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 s="15"/>
    </row>
    <row r="1505" spans="1:15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 s="15"/>
    </row>
    <row r="1506" spans="1:15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 s="15"/>
    </row>
    <row r="1507" spans="1:15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 s="15"/>
    </row>
    <row r="1508" spans="1:15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 s="15"/>
    </row>
    <row r="1509" spans="1:15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 s="15"/>
    </row>
    <row r="1510" spans="1:15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 s="15"/>
    </row>
    <row r="1511" spans="1:15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 s="15"/>
    </row>
    <row r="1512" spans="1:15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 s="15"/>
    </row>
    <row r="1513" spans="1:15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 s="15"/>
    </row>
    <row r="1514" spans="1:15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 s="15"/>
    </row>
    <row r="1515" spans="1:15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 s="15"/>
    </row>
    <row r="1516" spans="1:15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 s="15"/>
    </row>
    <row r="1517" spans="1:15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 s="15"/>
    </row>
    <row r="1518" spans="1:15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 s="15"/>
    </row>
    <row r="1519" spans="1:15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 s="15"/>
    </row>
    <row r="1520" spans="1:15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 s="15"/>
    </row>
    <row r="1521" spans="1:15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 s="15"/>
    </row>
    <row r="1522" spans="1:15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 s="15"/>
    </row>
    <row r="1523" spans="1:15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 s="15"/>
    </row>
    <row r="1524" spans="1:15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 s="15"/>
    </row>
    <row r="1525" spans="1:15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 s="15"/>
    </row>
    <row r="1526" spans="1:15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 s="15"/>
    </row>
    <row r="1527" spans="1:15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 s="15"/>
    </row>
    <row r="1528" spans="1:15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 s="15"/>
    </row>
    <row r="1529" spans="1:15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 s="15"/>
    </row>
    <row r="1530" spans="1:15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 s="15"/>
    </row>
    <row r="1531" spans="1:15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 s="15"/>
    </row>
    <row r="1532" spans="1:15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 s="15"/>
    </row>
    <row r="1533" spans="1:15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 s="15"/>
    </row>
    <row r="1534" spans="1:15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 s="15"/>
    </row>
    <row r="1535" spans="1:15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 s="15"/>
    </row>
    <row r="1536" spans="1:15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 s="15"/>
    </row>
    <row r="1537" spans="1:15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 s="15"/>
    </row>
    <row r="1538" spans="1:15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 s="15"/>
    </row>
    <row r="1539" spans="1:15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 s="15"/>
    </row>
    <row r="1540" spans="1:15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 s="15"/>
    </row>
    <row r="1541" spans="1:15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 s="15"/>
    </row>
    <row r="1542" spans="1:15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 s="15"/>
    </row>
    <row r="1543" spans="1:15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 s="15"/>
    </row>
    <row r="1544" spans="1:15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 s="15"/>
    </row>
    <row r="1545" spans="1:15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 s="15"/>
    </row>
    <row r="1546" spans="1:15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 s="15"/>
    </row>
    <row r="1547" spans="1:15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 s="15"/>
    </row>
    <row r="1548" spans="1:15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 s="15"/>
    </row>
    <row r="1549" spans="1:15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 s="15"/>
    </row>
    <row r="1550" spans="1:15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 s="15"/>
    </row>
    <row r="1551" spans="1:15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 s="15"/>
    </row>
    <row r="1552" spans="1:15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 s="15"/>
    </row>
    <row r="1553" spans="1:15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 s="15"/>
    </row>
    <row r="1554" spans="1:15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 s="15"/>
    </row>
    <row r="1555" spans="1:15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 s="15"/>
    </row>
    <row r="1556" spans="1:15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 s="15"/>
    </row>
    <row r="1557" spans="1:15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 s="15"/>
    </row>
    <row r="1558" spans="1:15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 s="15"/>
    </row>
    <row r="1559" spans="1:15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 s="15"/>
    </row>
    <row r="1560" spans="1:15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 s="15"/>
    </row>
    <row r="1561" spans="1:15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 s="15"/>
    </row>
    <row r="1562" spans="1:15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 s="15"/>
    </row>
    <row r="1563" spans="1:15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 s="15"/>
    </row>
    <row r="1564" spans="1:15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 s="15"/>
    </row>
    <row r="1565" spans="1:15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 s="15"/>
    </row>
    <row r="1566" spans="1:15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 s="15"/>
    </row>
    <row r="1567" spans="1:15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 s="15"/>
    </row>
    <row r="1568" spans="1:15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 s="15"/>
    </row>
    <row r="1569" spans="1:15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 s="15"/>
    </row>
    <row r="1570" spans="1:15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 s="15"/>
    </row>
    <row r="1571" spans="1:15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 s="15"/>
    </row>
    <row r="1572" spans="1:15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 s="15"/>
    </row>
    <row r="1573" spans="1:15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 s="15"/>
    </row>
    <row r="1574" spans="1:15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 s="15"/>
    </row>
    <row r="1575" spans="1:15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 s="15"/>
    </row>
    <row r="1576" spans="1:15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 s="15"/>
    </row>
    <row r="1577" spans="1:15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 s="15"/>
    </row>
    <row r="1578" spans="1:15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 s="15"/>
    </row>
    <row r="1579" spans="1:15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 s="15"/>
    </row>
    <row r="1580" spans="1:15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 s="15"/>
    </row>
    <row r="1581" spans="1:15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 s="15"/>
    </row>
    <row r="1582" spans="1:15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 s="15"/>
    </row>
    <row r="1583" spans="1:15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 s="15"/>
    </row>
    <row r="1584" spans="1:15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 s="15"/>
    </row>
    <row r="1585" spans="1:15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 s="15"/>
    </row>
    <row r="1586" spans="1:15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 s="15"/>
    </row>
    <row r="1587" spans="1:15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 s="15"/>
    </row>
    <row r="1588" spans="1:15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 s="15"/>
    </row>
    <row r="1589" spans="1:15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 s="15"/>
    </row>
    <row r="1590" spans="1:15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 s="15"/>
    </row>
    <row r="1591" spans="1:15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 s="15"/>
    </row>
    <row r="1592" spans="1:15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 s="15"/>
    </row>
    <row r="1593" spans="1:15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 s="15"/>
    </row>
    <row r="1594" spans="1:15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 s="15"/>
    </row>
    <row r="1595" spans="1:15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 s="15"/>
    </row>
    <row r="1596" spans="1:15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 s="15"/>
    </row>
    <row r="1597" spans="1:15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 s="15"/>
    </row>
    <row r="1598" spans="1:15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 s="15"/>
    </row>
    <row r="1599" spans="1:15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 s="15"/>
    </row>
    <row r="1600" spans="1:15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 s="15"/>
    </row>
    <row r="1601" spans="1:15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 s="15"/>
    </row>
    <row r="1602" spans="1:15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 s="15"/>
    </row>
    <row r="1603" spans="1:15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 s="15"/>
    </row>
    <row r="1604" spans="1:15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 s="15"/>
    </row>
    <row r="1605" spans="1:15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 s="15"/>
    </row>
    <row r="1606" spans="1:15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 s="15"/>
    </row>
    <row r="1607" spans="1:15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 s="15"/>
    </row>
    <row r="1608" spans="1:15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 s="15"/>
    </row>
    <row r="1609" spans="1:15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 s="15"/>
    </row>
    <row r="1610" spans="1:15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 s="15"/>
    </row>
    <row r="1611" spans="1:15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 s="15"/>
    </row>
    <row r="1612" spans="1:15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 s="15"/>
    </row>
    <row r="1613" spans="1:15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 s="15"/>
    </row>
    <row r="1614" spans="1:15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 s="15"/>
    </row>
    <row r="1615" spans="1:15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 s="15"/>
    </row>
    <row r="1616" spans="1:15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 s="15"/>
    </row>
    <row r="1617" spans="1:15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 s="15"/>
    </row>
    <row r="1618" spans="1:15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 s="15"/>
    </row>
    <row r="1619" spans="1:15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 s="15"/>
    </row>
    <row r="1620" spans="1:15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 s="15"/>
    </row>
    <row r="1621" spans="1:15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 s="15"/>
    </row>
    <row r="1622" spans="1:15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 s="15"/>
    </row>
    <row r="1623" spans="1:15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 s="15"/>
    </row>
    <row r="1624" spans="1:15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 s="15"/>
    </row>
    <row r="1625" spans="1:15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 s="15"/>
    </row>
    <row r="1626" spans="1:15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 s="15"/>
    </row>
    <row r="1627" spans="1:15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 s="15"/>
    </row>
    <row r="1628" spans="1:15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 s="15"/>
    </row>
    <row r="1629" spans="1:15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 s="15"/>
    </row>
    <row r="1630" spans="1:15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 s="15"/>
    </row>
    <row r="1631" spans="1:15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 s="15"/>
    </row>
    <row r="1632" spans="1:15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 s="15"/>
    </row>
    <row r="1633" spans="1:15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 s="15"/>
    </row>
    <row r="1634" spans="1:15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 s="15"/>
    </row>
    <row r="1635" spans="1:15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 s="15"/>
    </row>
    <row r="1636" spans="1:15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 s="15"/>
    </row>
    <row r="1637" spans="1:15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 s="15"/>
    </row>
    <row r="1638" spans="1:15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 s="15"/>
    </row>
    <row r="1639" spans="1:15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 s="15"/>
    </row>
    <row r="1640" spans="1:15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 s="15"/>
    </row>
    <row r="1641" spans="1:15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 s="15"/>
    </row>
    <row r="1642" spans="1:15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 s="15"/>
    </row>
    <row r="1643" spans="1:15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 s="15"/>
    </row>
    <row r="1644" spans="1:15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 s="15"/>
    </row>
    <row r="1645" spans="1:15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 s="15"/>
    </row>
    <row r="1646" spans="1:15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 s="15"/>
    </row>
    <row r="1647" spans="1:15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 s="15"/>
    </row>
    <row r="1648" spans="1:15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 s="15"/>
    </row>
    <row r="1649" spans="1:15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 s="15"/>
    </row>
    <row r="1650" spans="1:15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 s="15"/>
    </row>
    <row r="1651" spans="1:15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 s="15"/>
    </row>
    <row r="1652" spans="1:15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 s="15"/>
    </row>
    <row r="1653" spans="1:15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 s="15"/>
    </row>
    <row r="1654" spans="1:15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 s="15"/>
    </row>
    <row r="1655" spans="1:15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 s="15"/>
    </row>
    <row r="1656" spans="1:15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 s="15"/>
    </row>
    <row r="1657" spans="1:15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 s="15"/>
    </row>
    <row r="1658" spans="1:15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 s="15"/>
    </row>
    <row r="1659" spans="1:15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 s="15"/>
    </row>
    <row r="1660" spans="1:15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 s="15"/>
    </row>
    <row r="1661" spans="1:15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 s="15"/>
    </row>
    <row r="1662" spans="1:15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 s="15"/>
    </row>
    <row r="1663" spans="1:15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 s="15"/>
    </row>
    <row r="1664" spans="1:15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 s="15"/>
    </row>
    <row r="1665" spans="1:15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 s="15"/>
    </row>
    <row r="1666" spans="1:15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 s="15"/>
    </row>
    <row r="1667" spans="1:15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 s="15"/>
    </row>
    <row r="1668" spans="1:15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 s="15"/>
    </row>
    <row r="1669" spans="1:15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 s="15"/>
    </row>
    <row r="1670" spans="1:15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 s="15"/>
    </row>
    <row r="1671" spans="1:15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 s="15"/>
    </row>
    <row r="1672" spans="1:15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 s="15"/>
    </row>
    <row r="1673" spans="1:15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 s="15"/>
    </row>
    <row r="1674" spans="1:15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 s="15"/>
    </row>
    <row r="1675" spans="1:15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 s="15"/>
    </row>
    <row r="1676" spans="1:15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 s="15"/>
    </row>
    <row r="1677" spans="1:15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 s="15"/>
    </row>
    <row r="1678" spans="1:15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 s="15"/>
    </row>
    <row r="1679" spans="1:15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 s="15"/>
    </row>
    <row r="1680" spans="1:15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 s="15"/>
    </row>
    <row r="1681" spans="1:15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 s="15"/>
    </row>
    <row r="1682" spans="1:15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 s="15"/>
    </row>
    <row r="1683" spans="1:15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 s="15"/>
    </row>
    <row r="1684" spans="1:15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 s="15"/>
    </row>
    <row r="1685" spans="1:15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 s="15"/>
    </row>
    <row r="1686" spans="1:15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 s="15"/>
    </row>
    <row r="1687" spans="1:15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 s="15"/>
    </row>
    <row r="1688" spans="1:15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 s="15"/>
    </row>
    <row r="1689" spans="1:15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 s="15"/>
    </row>
    <row r="1690" spans="1:15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 s="15"/>
    </row>
    <row r="1691" spans="1:15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 s="15"/>
    </row>
    <row r="1692" spans="1:15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 s="15"/>
    </row>
    <row r="1693" spans="1:15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 s="15"/>
    </row>
    <row r="1694" spans="1:15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 s="15"/>
    </row>
    <row r="1695" spans="1:15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 s="15"/>
    </row>
    <row r="1696" spans="1:15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 s="15"/>
    </row>
    <row r="1697" spans="1:15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 s="15"/>
    </row>
    <row r="1698" spans="1:15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 s="15"/>
    </row>
    <row r="1699" spans="1:15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 s="15"/>
    </row>
    <row r="1700" spans="1:15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 s="15"/>
    </row>
    <row r="1701" spans="1:15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 s="15"/>
    </row>
    <row r="1702" spans="1:15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 s="15"/>
    </row>
    <row r="1703" spans="1:15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 s="15"/>
    </row>
    <row r="1704" spans="1:15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 s="15"/>
    </row>
    <row r="1705" spans="1:15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 s="15"/>
    </row>
    <row r="1706" spans="1:15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 s="15"/>
    </row>
    <row r="1707" spans="1:15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 s="15"/>
    </row>
    <row r="1708" spans="1:15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 s="15"/>
    </row>
    <row r="1709" spans="1:15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 s="15"/>
    </row>
    <row r="1710" spans="1:15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 s="15"/>
    </row>
    <row r="1711" spans="1:15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 s="15"/>
    </row>
    <row r="1712" spans="1:15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 s="15"/>
    </row>
    <row r="1713" spans="1:15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 s="15"/>
    </row>
    <row r="1714" spans="1:15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 s="15"/>
    </row>
    <row r="1715" spans="1:15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 s="15"/>
    </row>
    <row r="1716" spans="1:15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 s="15"/>
    </row>
    <row r="1717" spans="1:15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 s="15"/>
    </row>
    <row r="1718" spans="1:15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 s="15"/>
    </row>
    <row r="1719" spans="1:15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 s="15"/>
    </row>
    <row r="1720" spans="1:15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 s="15"/>
    </row>
    <row r="1721" spans="1:15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 s="15"/>
    </row>
    <row r="1722" spans="1:15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 s="15"/>
    </row>
    <row r="1723" spans="1:15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 s="15"/>
    </row>
    <row r="1724" spans="1:15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 s="15"/>
    </row>
    <row r="1725" spans="1:15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 s="15"/>
    </row>
    <row r="1726" spans="1:15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 s="15"/>
    </row>
    <row r="1727" spans="1:15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 s="15"/>
    </row>
    <row r="1728" spans="1:15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 s="15"/>
    </row>
    <row r="1729" spans="1:15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 s="15"/>
    </row>
    <row r="1730" spans="1:15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 s="15"/>
    </row>
    <row r="1731" spans="1:15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 s="15"/>
    </row>
    <row r="1732" spans="1:15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 s="15"/>
    </row>
    <row r="1733" spans="1:15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 s="15"/>
    </row>
    <row r="1734" spans="1:15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 s="15"/>
    </row>
    <row r="1735" spans="1:15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 s="15"/>
    </row>
    <row r="1736" spans="1:15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 s="15"/>
    </row>
    <row r="1737" spans="1:15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 s="15"/>
    </row>
    <row r="1738" spans="1:15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 s="15"/>
    </row>
    <row r="1739" spans="1:15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 s="15"/>
    </row>
    <row r="1740" spans="1:15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 s="15"/>
    </row>
    <row r="1741" spans="1:15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 s="15"/>
    </row>
    <row r="1742" spans="1:15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 s="15"/>
    </row>
    <row r="1743" spans="1:15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 s="15"/>
    </row>
    <row r="1744" spans="1:15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 s="15"/>
    </row>
    <row r="1745" spans="1:15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 s="15"/>
    </row>
    <row r="1746" spans="1:15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 s="15"/>
    </row>
    <row r="1747" spans="1:15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 s="15"/>
    </row>
    <row r="1748" spans="1:15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 s="15"/>
    </row>
    <row r="1749" spans="1:15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 s="15"/>
    </row>
    <row r="1750" spans="1:15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 s="15"/>
    </row>
    <row r="1751" spans="1:15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 s="15"/>
    </row>
    <row r="1752" spans="1:15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 s="15"/>
    </row>
    <row r="1753" spans="1:15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 s="15"/>
    </row>
    <row r="1754" spans="1:15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 s="15"/>
    </row>
    <row r="1755" spans="1:15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 s="15"/>
    </row>
    <row r="1756" spans="1:15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 s="15"/>
    </row>
    <row r="1757" spans="1:15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 s="15"/>
    </row>
    <row r="1758" spans="1:15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 s="15"/>
    </row>
    <row r="1759" spans="1:15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 s="15"/>
    </row>
    <row r="1760" spans="1:15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 s="15"/>
    </row>
    <row r="1761" spans="1:15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 s="15"/>
    </row>
    <row r="1762" spans="1:15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 s="15"/>
    </row>
    <row r="1763" spans="1:15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 s="15"/>
    </row>
    <row r="1764" spans="1:15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 s="15"/>
    </row>
    <row r="1765" spans="1:15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 s="15"/>
    </row>
    <row r="1766" spans="1:15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 s="15"/>
    </row>
    <row r="1767" spans="1:15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 s="15"/>
    </row>
    <row r="1768" spans="1:15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 s="15"/>
    </row>
    <row r="1769" spans="1:15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 s="15"/>
    </row>
    <row r="1770" spans="1:15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 s="15"/>
    </row>
    <row r="1771" spans="1:15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 s="15"/>
    </row>
    <row r="1772" spans="1:15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 s="15"/>
    </row>
    <row r="1773" spans="1:15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 s="15"/>
    </row>
    <row r="1774" spans="1:15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 s="15"/>
    </row>
    <row r="1775" spans="1:15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 s="15"/>
    </row>
    <row r="1776" spans="1:15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 s="15"/>
    </row>
    <row r="1777" spans="1:15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 s="15"/>
    </row>
    <row r="1778" spans="1:15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 s="15"/>
    </row>
    <row r="1779" spans="1:15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 s="15"/>
    </row>
    <row r="1780" spans="1:15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 s="15"/>
    </row>
    <row r="1781" spans="1:15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 s="15"/>
    </row>
    <row r="1782" spans="1:15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 s="15"/>
    </row>
    <row r="1783" spans="1:15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 s="15"/>
    </row>
    <row r="1784" spans="1:15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 s="15"/>
    </row>
    <row r="1785" spans="1:15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 s="15"/>
    </row>
    <row r="1786" spans="1:15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 s="15"/>
    </row>
    <row r="1787" spans="1:15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 s="15"/>
    </row>
    <row r="1788" spans="1:15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 s="15"/>
    </row>
    <row r="1789" spans="1:15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 s="15"/>
    </row>
    <row r="1790" spans="1:15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 s="15"/>
    </row>
    <row r="1791" spans="1:15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 s="15"/>
    </row>
    <row r="1792" spans="1:15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 s="15"/>
    </row>
    <row r="1793" spans="1:15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 s="15"/>
    </row>
    <row r="1794" spans="1:15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 s="15"/>
    </row>
    <row r="1795" spans="1:15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 s="15"/>
    </row>
    <row r="1796" spans="1:15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 s="15"/>
    </row>
    <row r="1797" spans="1:15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 s="15"/>
    </row>
    <row r="1798" spans="1:15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 s="15"/>
    </row>
    <row r="1799" spans="1:15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 s="15"/>
    </row>
    <row r="1800" spans="1:15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 s="15"/>
    </row>
    <row r="1801" spans="1:15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 s="15"/>
    </row>
    <row r="1802" spans="1:15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 s="15"/>
    </row>
    <row r="1803" spans="1:15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 s="15"/>
    </row>
    <row r="1804" spans="1:15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 s="15"/>
    </row>
    <row r="1805" spans="1:15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 s="15"/>
    </row>
    <row r="1806" spans="1:15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 s="15"/>
    </row>
    <row r="1807" spans="1:15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 s="15"/>
    </row>
    <row r="1808" spans="1:15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 s="15"/>
    </row>
    <row r="1809" spans="1:15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 s="15"/>
    </row>
    <row r="1810" spans="1:15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 s="15"/>
    </row>
    <row r="1811" spans="1:15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 s="15"/>
    </row>
    <row r="1812" spans="1:15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 s="15"/>
    </row>
    <row r="1813" spans="1:15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 s="15"/>
    </row>
    <row r="1814" spans="1:15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 s="15"/>
    </row>
    <row r="1815" spans="1:15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 s="15"/>
    </row>
    <row r="1816" spans="1:15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 s="15"/>
    </row>
    <row r="1817" spans="1:15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 s="15"/>
    </row>
    <row r="1818" spans="1:15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 s="15"/>
    </row>
    <row r="1819" spans="1:15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 s="15"/>
    </row>
    <row r="1820" spans="1:15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 s="15"/>
    </row>
    <row r="1821" spans="1:15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 s="15"/>
    </row>
    <row r="1822" spans="1:15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 s="15"/>
    </row>
    <row r="1823" spans="1:15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 s="15"/>
    </row>
    <row r="1824" spans="1:15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 s="15"/>
    </row>
    <row r="1825" spans="1:15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 s="15"/>
    </row>
    <row r="1826" spans="1:15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 s="15"/>
    </row>
    <row r="1827" spans="1:15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 s="15"/>
    </row>
    <row r="1828" spans="1:15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 s="15"/>
    </row>
    <row r="1829" spans="1:15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 s="15"/>
    </row>
    <row r="1830" spans="1:15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 s="15"/>
    </row>
    <row r="1831" spans="1:15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 s="15"/>
    </row>
    <row r="1832" spans="1:15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 s="15"/>
    </row>
    <row r="1833" spans="1:15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 s="15"/>
    </row>
    <row r="1834" spans="1:15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 s="15"/>
    </row>
    <row r="1835" spans="1:15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 s="15"/>
    </row>
    <row r="1836" spans="1:15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 s="15"/>
    </row>
    <row r="1837" spans="1:15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 s="15"/>
    </row>
    <row r="1838" spans="1:15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 s="15"/>
    </row>
    <row r="1839" spans="1:15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 s="15"/>
    </row>
    <row r="1840" spans="1:15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 s="15"/>
    </row>
    <row r="1841" spans="1:15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 s="15"/>
    </row>
    <row r="1842" spans="1:15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 s="15"/>
    </row>
    <row r="1843" spans="1:15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 s="15"/>
    </row>
    <row r="1844" spans="1:15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 s="15"/>
    </row>
    <row r="1845" spans="1:15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 s="15"/>
    </row>
    <row r="1846" spans="1:15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 s="15"/>
    </row>
    <row r="1847" spans="1:15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 s="15"/>
    </row>
    <row r="1848" spans="1:15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 s="15"/>
    </row>
    <row r="1849" spans="1:15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 s="15"/>
    </row>
    <row r="1850" spans="1:15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 s="15"/>
    </row>
    <row r="1851" spans="1:15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 s="15"/>
    </row>
    <row r="1852" spans="1:15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 s="15"/>
    </row>
    <row r="1853" spans="1:15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 s="15"/>
    </row>
    <row r="1854" spans="1:15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 s="15"/>
    </row>
    <row r="1855" spans="1:15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 s="15"/>
    </row>
    <row r="1856" spans="1:15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 s="15"/>
    </row>
    <row r="1857" spans="1:15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 s="15"/>
    </row>
    <row r="1858" spans="1:15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 s="15"/>
    </row>
    <row r="1859" spans="1:15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 s="15"/>
    </row>
    <row r="1860" spans="1:15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 s="15"/>
    </row>
    <row r="1861" spans="1:15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 s="15"/>
    </row>
    <row r="1862" spans="1:15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 s="15"/>
    </row>
    <row r="1863" spans="1:15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 s="15"/>
    </row>
    <row r="1864" spans="1:15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 s="15"/>
    </row>
    <row r="1865" spans="1:15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 s="15"/>
    </row>
    <row r="1866" spans="1:15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 s="15"/>
    </row>
    <row r="1867" spans="1:15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 s="15"/>
    </row>
    <row r="1868" spans="1:15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 s="15"/>
    </row>
    <row r="1869" spans="1:15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 s="15"/>
    </row>
    <row r="1870" spans="1:15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 s="15"/>
    </row>
    <row r="1871" spans="1:15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 s="15"/>
    </row>
    <row r="1872" spans="1:15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 s="15"/>
    </row>
    <row r="1873" spans="1:15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 s="15"/>
    </row>
    <row r="1874" spans="1:15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 s="15"/>
    </row>
    <row r="1875" spans="1:15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 s="15"/>
    </row>
    <row r="1876" spans="1:15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 s="15"/>
    </row>
    <row r="1877" spans="1:15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 s="15"/>
    </row>
    <row r="1878" spans="1:15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 s="15"/>
    </row>
    <row r="1879" spans="1:15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 s="15"/>
    </row>
    <row r="1880" spans="1:15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 s="15"/>
    </row>
    <row r="1881" spans="1:15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 s="15"/>
    </row>
    <row r="1882" spans="1:15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 s="15"/>
    </row>
    <row r="1883" spans="1:15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 s="15"/>
    </row>
    <row r="1884" spans="1:15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 s="15"/>
    </row>
    <row r="1885" spans="1:15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 s="15"/>
    </row>
    <row r="1886" spans="1:15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 s="15"/>
    </row>
    <row r="1887" spans="1:15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 s="15"/>
    </row>
    <row r="1888" spans="1:15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 s="15"/>
    </row>
    <row r="1889" spans="1:15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 s="15"/>
    </row>
    <row r="1890" spans="1:15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 s="15"/>
    </row>
    <row r="1891" spans="1:15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 s="15"/>
    </row>
    <row r="1892" spans="1:15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 s="15"/>
    </row>
    <row r="1893" spans="1:15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 s="15"/>
    </row>
    <row r="1894" spans="1:15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 s="15"/>
    </row>
    <row r="1895" spans="1:15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 s="15"/>
    </row>
    <row r="1896" spans="1:15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 s="15"/>
    </row>
    <row r="1897" spans="1:15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 s="15"/>
    </row>
    <row r="1898" spans="1:15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 s="15"/>
    </row>
    <row r="1899" spans="1:15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 s="15"/>
    </row>
    <row r="1900" spans="1:15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 s="15"/>
    </row>
    <row r="1901" spans="1:15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 s="15"/>
    </row>
    <row r="1902" spans="1:15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 s="15"/>
    </row>
    <row r="1903" spans="1:15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 s="15"/>
    </row>
    <row r="1904" spans="1:15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 s="15"/>
    </row>
    <row r="1905" spans="1:15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 s="15"/>
    </row>
    <row r="1906" spans="1:15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 s="15"/>
    </row>
    <row r="1907" spans="1:15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 s="15"/>
    </row>
    <row r="1908" spans="1:15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 s="15"/>
    </row>
    <row r="1909" spans="1:15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 s="15"/>
    </row>
    <row r="1910" spans="1:15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 s="15"/>
    </row>
    <row r="1911" spans="1:15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 s="15"/>
    </row>
    <row r="1912" spans="1:15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 s="15"/>
    </row>
    <row r="1913" spans="1:15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 s="15"/>
    </row>
    <row r="1914" spans="1:15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 s="15"/>
    </row>
    <row r="1915" spans="1:15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 s="15"/>
    </row>
    <row r="1916" spans="1:15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 s="15"/>
    </row>
    <row r="1917" spans="1:15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 s="15"/>
    </row>
    <row r="1918" spans="1:15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 s="15"/>
    </row>
    <row r="1919" spans="1:15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 s="15"/>
    </row>
    <row r="1920" spans="1:15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 s="15"/>
    </row>
    <row r="1921" spans="1:15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 s="15"/>
    </row>
    <row r="1922" spans="1:15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 s="15"/>
    </row>
    <row r="1923" spans="1:15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 s="15"/>
    </row>
    <row r="1924" spans="1:15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 s="15"/>
    </row>
    <row r="1925" spans="1:15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 s="15"/>
    </row>
    <row r="1926" spans="1:15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 s="15"/>
    </row>
    <row r="1927" spans="1:15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 s="15"/>
    </row>
    <row r="1928" spans="1:15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 s="15"/>
    </row>
    <row r="1929" spans="1:15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 s="15"/>
    </row>
    <row r="1930" spans="1:15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 s="15"/>
    </row>
    <row r="1931" spans="1:15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 s="15"/>
    </row>
    <row r="1932" spans="1:15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 s="15"/>
    </row>
    <row r="1933" spans="1:15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 s="15"/>
    </row>
    <row r="1934" spans="1:15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 s="15"/>
    </row>
    <row r="1935" spans="1:15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 s="15"/>
    </row>
    <row r="1936" spans="1:15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 s="15"/>
    </row>
    <row r="1937" spans="1:15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 s="15"/>
    </row>
    <row r="1938" spans="1:15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 s="15"/>
    </row>
    <row r="1939" spans="1:15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 s="15"/>
    </row>
    <row r="1940" spans="1:15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 s="15"/>
    </row>
    <row r="1941" spans="1:15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 s="15"/>
    </row>
    <row r="1942" spans="1:15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 s="15"/>
    </row>
    <row r="1943" spans="1:15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 s="15"/>
    </row>
    <row r="1944" spans="1:15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 s="15"/>
    </row>
    <row r="1945" spans="1:15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 s="15"/>
    </row>
    <row r="1946" spans="1:15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 s="15"/>
    </row>
    <row r="1947" spans="1:15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 s="15"/>
    </row>
    <row r="1948" spans="1:15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 s="15"/>
    </row>
    <row r="1949" spans="1:15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 s="15"/>
    </row>
    <row r="1950" spans="1:15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 s="15"/>
    </row>
    <row r="1951" spans="1:15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 s="15"/>
    </row>
    <row r="1952" spans="1:15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 s="15"/>
    </row>
    <row r="1953" spans="1:15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 s="15"/>
    </row>
    <row r="1954" spans="1:15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 s="15"/>
    </row>
    <row r="1955" spans="1:15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 s="15"/>
    </row>
    <row r="1956" spans="1:15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 s="15"/>
    </row>
    <row r="1957" spans="1:15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 s="15"/>
    </row>
    <row r="1958" spans="1:15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 s="15"/>
    </row>
    <row r="1959" spans="1:15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 s="15"/>
    </row>
    <row r="1960" spans="1:15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 s="15"/>
    </row>
    <row r="1961" spans="1:15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 s="15"/>
    </row>
    <row r="1962" spans="1:15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 s="15"/>
    </row>
    <row r="1963" spans="1:15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 s="15"/>
    </row>
    <row r="1964" spans="1:15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 s="15"/>
    </row>
    <row r="1965" spans="1:15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 s="15"/>
    </row>
    <row r="1966" spans="1:15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 s="15"/>
    </row>
    <row r="1967" spans="1:15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 s="15"/>
    </row>
    <row r="1968" spans="1:15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 s="15"/>
    </row>
    <row r="1969" spans="1:15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 s="15"/>
    </row>
    <row r="1970" spans="1:15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 s="15"/>
    </row>
    <row r="1971" spans="1:15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 s="15"/>
    </row>
    <row r="1972" spans="1:15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 s="15"/>
    </row>
    <row r="1973" spans="1:15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 s="15"/>
    </row>
    <row r="1974" spans="1:15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 s="15"/>
    </row>
    <row r="1975" spans="1:15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 s="15"/>
    </row>
    <row r="1976" spans="1:15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 s="15"/>
    </row>
    <row r="1977" spans="1:15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 s="15"/>
    </row>
    <row r="1978" spans="1:15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 s="15"/>
    </row>
    <row r="1979" spans="1:15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 s="15"/>
    </row>
    <row r="1980" spans="1:15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 s="15"/>
    </row>
    <row r="1981" spans="1:15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 s="15"/>
    </row>
    <row r="1982" spans="1:15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 s="15"/>
    </row>
    <row r="1983" spans="1:15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 s="15"/>
    </row>
    <row r="1984" spans="1:15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 s="15"/>
    </row>
    <row r="1985" spans="1:15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 s="15"/>
    </row>
    <row r="1986" spans="1:15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 s="15"/>
    </row>
    <row r="1987" spans="1:15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 s="15"/>
    </row>
    <row r="1988" spans="1:15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 s="15"/>
    </row>
    <row r="1989" spans="1:15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 s="15"/>
    </row>
    <row r="1990" spans="1:15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 s="15"/>
    </row>
    <row r="1991" spans="1:15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 s="15"/>
    </row>
    <row r="1992" spans="1:15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 s="15"/>
    </row>
    <row r="1993" spans="1:15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 s="15"/>
    </row>
    <row r="1994" spans="1:15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 s="15"/>
    </row>
    <row r="1995" spans="1:15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 s="15"/>
    </row>
    <row r="1996" spans="1:15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 s="15"/>
    </row>
    <row r="1997" spans="1:15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 s="15"/>
    </row>
    <row r="1998" spans="1:15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 s="15"/>
    </row>
    <row r="1999" spans="1:15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 s="15"/>
    </row>
    <row r="2000" spans="1:15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 s="15"/>
    </row>
    <row r="2001" spans="1:15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 s="15"/>
    </row>
    <row r="2002" spans="1:15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 s="15"/>
    </row>
    <row r="2003" spans="1:15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 s="15"/>
    </row>
    <row r="2004" spans="1:15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 s="15"/>
    </row>
    <row r="2005" spans="1:15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 s="15"/>
    </row>
    <row r="2006" spans="1:15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 s="15"/>
    </row>
    <row r="2007" spans="1:15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 s="15"/>
    </row>
    <row r="2008" spans="1:15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 s="15"/>
    </row>
    <row r="2009" spans="1:15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 s="15"/>
    </row>
    <row r="2010" spans="1:15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 s="15"/>
    </row>
    <row r="2011" spans="1:15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 s="15"/>
    </row>
    <row r="2012" spans="1:15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 s="15"/>
    </row>
    <row r="2013" spans="1:15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 s="15"/>
    </row>
    <row r="2014" spans="1:15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 s="15"/>
    </row>
    <row r="2015" spans="1:15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 s="15"/>
    </row>
    <row r="2016" spans="1:15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 s="15"/>
    </row>
    <row r="2017" spans="1:15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 s="15"/>
    </row>
    <row r="2018" spans="1:15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 s="15"/>
    </row>
    <row r="2019" spans="1:15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 s="15"/>
    </row>
    <row r="2020" spans="1:15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 s="15"/>
    </row>
    <row r="2021" spans="1:15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 s="15"/>
    </row>
    <row r="2022" spans="1:15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 s="15"/>
    </row>
    <row r="2023" spans="1:15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 s="15"/>
    </row>
    <row r="2024" spans="1:15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 s="15"/>
    </row>
    <row r="2025" spans="1:15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 s="15"/>
    </row>
    <row r="2026" spans="1:15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 s="15"/>
    </row>
    <row r="2027" spans="1:15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 s="15"/>
    </row>
    <row r="2028" spans="1:15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 s="15"/>
    </row>
    <row r="2029" spans="1:15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 s="15"/>
    </row>
    <row r="2030" spans="1:15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 s="15"/>
    </row>
    <row r="2031" spans="1:15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 s="15"/>
    </row>
    <row r="2032" spans="1:15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 s="15"/>
    </row>
    <row r="2033" spans="1:15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 s="15"/>
    </row>
    <row r="2034" spans="1:15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 s="15"/>
    </row>
    <row r="2035" spans="1:15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 s="15"/>
    </row>
    <row r="2036" spans="1:15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 s="15"/>
    </row>
    <row r="2037" spans="1:15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 s="15"/>
    </row>
    <row r="2038" spans="1:15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 s="15"/>
    </row>
    <row r="2039" spans="1:15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 s="15"/>
    </row>
    <row r="2040" spans="1:15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 s="15"/>
    </row>
    <row r="2041" spans="1:15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 s="15"/>
    </row>
    <row r="2042" spans="1:15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 s="15"/>
    </row>
    <row r="2043" spans="1:15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 s="15"/>
    </row>
    <row r="2044" spans="1:15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 s="15"/>
    </row>
    <row r="2045" spans="1:15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 s="15"/>
    </row>
    <row r="2046" spans="1:15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 s="15"/>
    </row>
    <row r="2047" spans="1:15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 s="15"/>
    </row>
    <row r="2048" spans="1:15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 s="15"/>
    </row>
    <row r="2049" spans="1:15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 s="15"/>
    </row>
    <row r="2050" spans="1:15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 s="15"/>
    </row>
    <row r="2051" spans="1:15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 s="15"/>
    </row>
    <row r="2052" spans="1:15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 s="15"/>
    </row>
    <row r="2053" spans="1:15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 s="15"/>
    </row>
    <row r="2054" spans="1:15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 s="15"/>
    </row>
    <row r="2055" spans="1:15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 s="15"/>
    </row>
    <row r="2056" spans="1:15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 s="15"/>
    </row>
    <row r="2057" spans="1:15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 s="15"/>
    </row>
    <row r="2058" spans="1:15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 s="15"/>
    </row>
    <row r="2059" spans="1:15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 s="15"/>
    </row>
    <row r="2060" spans="1:15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 s="15"/>
    </row>
    <row r="2061" spans="1:15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 s="15"/>
    </row>
    <row r="2062" spans="1:15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 s="15"/>
    </row>
    <row r="2063" spans="1:15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 s="15"/>
    </row>
    <row r="2064" spans="1:15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 s="15"/>
    </row>
    <row r="2065" spans="1:15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  <c r="O2065" s="15"/>
    </row>
    <row r="2066" spans="1:15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  <c r="O2066" s="15"/>
    </row>
    <row r="2067" spans="1:15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  <c r="O2067" s="15"/>
    </row>
    <row r="2068" spans="1:15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  <c r="O2068" s="15"/>
    </row>
    <row r="2069" spans="1:15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  <c r="O2069" s="15"/>
    </row>
    <row r="2070" spans="1:15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  <c r="O2070" s="15"/>
    </row>
    <row r="2071" spans="1:15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  <c r="O2071" s="15"/>
    </row>
    <row r="2072" spans="1:15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  <c r="O2072" s="15"/>
    </row>
    <row r="2073" spans="1:15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  <c r="O2073" s="15"/>
    </row>
    <row r="2074" spans="1:15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  <c r="O2074" s="15"/>
    </row>
    <row r="2075" spans="1:15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  <c r="O2075" s="15"/>
    </row>
    <row r="2076" spans="1:15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  <c r="O2076" s="15"/>
    </row>
    <row r="2077" spans="1:15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  <c r="O2077" s="15"/>
    </row>
    <row r="2078" spans="1:15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  <c r="O2078" s="15"/>
    </row>
    <row r="2079" spans="1:15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  <c r="O2079" s="15"/>
    </row>
    <row r="2080" spans="1:15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  <c r="O2080" s="15"/>
    </row>
    <row r="2081" spans="1:15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  <c r="O2081" s="15"/>
    </row>
    <row r="2082" spans="1:15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  <c r="O2082" s="15"/>
    </row>
    <row r="2083" spans="1:15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  <c r="O2083" s="15"/>
    </row>
    <row r="2084" spans="1:15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  <c r="O2084" s="15"/>
    </row>
    <row r="2085" spans="1:15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  <c r="O2085" s="15"/>
    </row>
    <row r="2086" spans="1:15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  <c r="O2086" s="15"/>
    </row>
    <row r="2087" spans="1:15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  <c r="O2087" s="15"/>
    </row>
    <row r="2088" spans="1:15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  <c r="O2088" s="15"/>
    </row>
    <row r="2089" spans="1:15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  <c r="O2089" s="15"/>
    </row>
    <row r="2090" spans="1:15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  <c r="O2090" s="15"/>
    </row>
    <row r="2091" spans="1:15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  <c r="O2091" s="15"/>
    </row>
    <row r="2092" spans="1:15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  <c r="O2092" s="15"/>
    </row>
    <row r="2093" spans="1:15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  <c r="O2093" s="15"/>
    </row>
    <row r="2094" spans="1:15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  <c r="O2094" s="15"/>
    </row>
    <row r="2095" spans="1:15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  <c r="O2095" s="15"/>
    </row>
    <row r="2096" spans="1:15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  <c r="O2096" s="15"/>
    </row>
    <row r="2097" spans="1:15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  <c r="O2097" s="15"/>
    </row>
    <row r="2098" spans="1:15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  <c r="O2098" s="15"/>
    </row>
    <row r="2099" spans="1:15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  <c r="O2099" s="15"/>
    </row>
    <row r="2100" spans="1:15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  <c r="O2100" s="15"/>
    </row>
    <row r="2101" spans="1:15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  <c r="O2101" s="15"/>
    </row>
    <row r="2102" spans="1:15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  <c r="O2102" s="15"/>
    </row>
    <row r="2103" spans="1:15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  <c r="O2103" s="15"/>
    </row>
    <row r="2104" spans="1:15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  <c r="O2104" s="15"/>
    </row>
    <row r="2105" spans="1:15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  <c r="O2105" s="15"/>
    </row>
    <row r="2106" spans="1:15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  <c r="O2106" s="15"/>
    </row>
    <row r="2107" spans="1:15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  <c r="O2107" s="15"/>
    </row>
    <row r="2108" spans="1:15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  <c r="O2108" s="15"/>
    </row>
    <row r="2109" spans="1:15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  <c r="O2109" s="15"/>
    </row>
    <row r="2110" spans="1:15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  <c r="O2110" s="15"/>
    </row>
    <row r="2111" spans="1:15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  <c r="O2111" s="15"/>
    </row>
    <row r="2112" spans="1:15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  <c r="O2112" s="15"/>
    </row>
    <row r="2113" spans="1:15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  <c r="O2113" s="15"/>
    </row>
    <row r="2114" spans="1:15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  <c r="O2114" s="15"/>
    </row>
    <row r="2115" spans="1:15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  <c r="O2115" s="15"/>
    </row>
    <row r="2116" spans="1:15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  <c r="O2116" s="15"/>
    </row>
    <row r="2117" spans="1:15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  <c r="O2117" s="15"/>
    </row>
    <row r="2118" spans="1:15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  <c r="O2118" s="15"/>
    </row>
    <row r="2119" spans="1:15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  <c r="O2119" s="15"/>
    </row>
    <row r="2120" spans="1:15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  <c r="O2120" s="15"/>
    </row>
    <row r="2121" spans="1:15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  <c r="O2121" s="15"/>
    </row>
    <row r="2122" spans="1:15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  <c r="O2122" s="15"/>
    </row>
    <row r="2123" spans="1:15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  <c r="O2123" s="15"/>
    </row>
    <row r="2124" spans="1:15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  <c r="O2124" s="15"/>
    </row>
    <row r="2125" spans="1:15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  <c r="O2125" s="15"/>
    </row>
    <row r="2126" spans="1:15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  <c r="O2126" s="15"/>
    </row>
    <row r="2127" spans="1:15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  <c r="O2127" s="15"/>
    </row>
    <row r="2128" spans="1:15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  <c r="O2128" s="15"/>
    </row>
    <row r="2129" spans="1:15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  <c r="O2129" s="15"/>
    </row>
    <row r="2130" spans="1:15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  <c r="O2130" s="15"/>
    </row>
    <row r="2131" spans="1:15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  <c r="O2131" s="15"/>
    </row>
    <row r="2132" spans="1:15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  <c r="O2132" s="15"/>
    </row>
    <row r="2133" spans="1:15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  <c r="O2133" s="15"/>
    </row>
    <row r="2134" spans="1:15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  <c r="O2134" s="15"/>
    </row>
    <row r="2135" spans="1:15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  <c r="O2135" s="15"/>
    </row>
    <row r="2136" spans="1:15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  <c r="O2136" s="15"/>
    </row>
    <row r="2137" spans="1:15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  <c r="O2137" s="15"/>
    </row>
    <row r="2138" spans="1:15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  <c r="O2138" s="15"/>
    </row>
    <row r="2139" spans="1:15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  <c r="O2139" s="15"/>
    </row>
    <row r="2140" spans="1:15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  <c r="O2140" s="15"/>
    </row>
    <row r="2141" spans="1:15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  <c r="O2141" s="15"/>
    </row>
    <row r="2142" spans="1:15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  <c r="O2142" s="15"/>
    </row>
    <row r="2143" spans="1:15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  <c r="O2143" s="15"/>
    </row>
    <row r="2144" spans="1:15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  <c r="O2144" s="15"/>
    </row>
    <row r="2145" spans="1:15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  <c r="O2145" s="15"/>
    </row>
    <row r="2146" spans="1:15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  <c r="O2146" s="15"/>
    </row>
    <row r="2147" spans="1:15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  <c r="O2147" s="15"/>
    </row>
    <row r="2148" spans="1:15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  <c r="O2148" s="15"/>
    </row>
    <row r="2149" spans="1:15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  <c r="O2149" s="15"/>
    </row>
    <row r="2150" spans="1:15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  <c r="O2150" s="15"/>
    </row>
    <row r="2151" spans="1:15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  <c r="O2151" s="15"/>
    </row>
    <row r="2152" spans="1:15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  <c r="O2152" s="15"/>
    </row>
    <row r="2153" spans="1:15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  <c r="O2153" s="15"/>
    </row>
    <row r="2154" spans="1:15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  <c r="O2154" s="15"/>
    </row>
    <row r="2155" spans="1:15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  <c r="O2155" s="15"/>
    </row>
    <row r="2156" spans="1:15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  <c r="O2156" s="15"/>
    </row>
    <row r="2157" spans="1:15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  <c r="O2157" s="15"/>
    </row>
    <row r="2158" spans="1:15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  <c r="O2158" s="15"/>
    </row>
    <row r="2159" spans="1:15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  <c r="O2159" s="15"/>
    </row>
    <row r="2160" spans="1:15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  <c r="O2160" s="15"/>
    </row>
    <row r="2161" spans="1:15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  <c r="O2161" s="15"/>
    </row>
    <row r="2162" spans="1:15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  <c r="O2162" s="15"/>
    </row>
    <row r="2163" spans="1:15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  <c r="O2163" s="15"/>
    </row>
    <row r="2164" spans="1:15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  <c r="O2164" s="15"/>
    </row>
    <row r="2165" spans="1:15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  <c r="O2165" s="15"/>
    </row>
    <row r="2166" spans="1:15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  <c r="O2166" s="15"/>
    </row>
    <row r="2167" spans="1:15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  <c r="O2167" s="15"/>
    </row>
    <row r="2168" spans="1:15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  <c r="O2168" s="15"/>
    </row>
    <row r="2169" spans="1:15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  <c r="O2169" s="15"/>
    </row>
    <row r="2170" spans="1:15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  <c r="O2170" s="15"/>
    </row>
    <row r="2171" spans="1:15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  <c r="O2171" s="15"/>
    </row>
    <row r="2172" spans="1:15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  <c r="O2172" s="15"/>
    </row>
    <row r="2173" spans="1:15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  <c r="O2173" s="15"/>
    </row>
    <row r="2174" spans="1:15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  <c r="O2174" s="15"/>
    </row>
    <row r="2175" spans="1:15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  <c r="O2175" s="15"/>
    </row>
    <row r="2176" spans="1:15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  <c r="O2176" s="15"/>
    </row>
    <row r="2177" spans="1:15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  <c r="O2177" s="15"/>
    </row>
    <row r="2178" spans="1:15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  <c r="O2178" s="15"/>
    </row>
    <row r="2179" spans="1:15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  <c r="O2179" s="15"/>
    </row>
    <row r="2180" spans="1:15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  <c r="O2180" s="15"/>
    </row>
    <row r="2181" spans="1:15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  <c r="O2181" s="15"/>
    </row>
    <row r="2182" spans="1:15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  <c r="O2182" s="15"/>
    </row>
    <row r="2183" spans="1:15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  <c r="O2183" s="15"/>
    </row>
    <row r="2184" spans="1:15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  <c r="O2184" s="15"/>
    </row>
    <row r="2185" spans="1:15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  <c r="O2185" s="15"/>
    </row>
    <row r="2186" spans="1:15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  <c r="O2186" s="15"/>
    </row>
    <row r="2187" spans="1:15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  <c r="O2187" s="15"/>
    </row>
    <row r="2188" spans="1:15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  <c r="O2188" s="15"/>
    </row>
    <row r="2189" spans="1:15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  <c r="O2189" s="15"/>
    </row>
    <row r="2190" spans="1:15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  <c r="O2190" s="15"/>
    </row>
    <row r="2191" spans="1:15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  <c r="O2191" s="15"/>
    </row>
    <row r="2192" spans="1:15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  <c r="O2192" s="15"/>
    </row>
    <row r="2193" spans="1:15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  <c r="O2193" s="15"/>
    </row>
    <row r="2194" spans="1:15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  <c r="O2194" s="15"/>
    </row>
    <row r="2195" spans="1:15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  <c r="O2195" s="15"/>
    </row>
    <row r="2196" spans="1:15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  <c r="O2196" s="15"/>
    </row>
    <row r="2197" spans="1:15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  <c r="O2197" s="15"/>
    </row>
    <row r="2198" spans="1:15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  <c r="O2198" s="15"/>
    </row>
    <row r="2199" spans="1:15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  <c r="O2199" s="15"/>
    </row>
    <row r="2200" spans="1:15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  <c r="O2200" s="15"/>
    </row>
    <row r="2201" spans="1:15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  <c r="O2201" s="15"/>
    </row>
    <row r="2202" spans="1:15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  <c r="O2202" s="15"/>
    </row>
    <row r="2203" spans="1:15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  <c r="O2203" s="15"/>
    </row>
    <row r="2204" spans="1:15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  <c r="O2204" s="15"/>
    </row>
    <row r="2205" spans="1:15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  <c r="O2205" s="15"/>
    </row>
    <row r="2206" spans="1:15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  <c r="O2206" s="15"/>
    </row>
    <row r="2207" spans="1:15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  <c r="O2207" s="15"/>
    </row>
    <row r="2208" spans="1:15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  <c r="O2208" s="15"/>
    </row>
    <row r="2209" spans="1:15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  <c r="O2209" s="15"/>
    </row>
    <row r="2210" spans="1:15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  <c r="O2210" s="15"/>
    </row>
    <row r="2211" spans="1:15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  <c r="O2211" s="15"/>
    </row>
    <row r="2212" spans="1:15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  <c r="O2212" s="15"/>
    </row>
    <row r="2213" spans="1:15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  <c r="O2213" s="15"/>
    </row>
    <row r="2214" spans="1:15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  <c r="O2214" s="15"/>
    </row>
    <row r="2215" spans="1:15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  <c r="O2215" s="15"/>
    </row>
    <row r="2216" spans="1:15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  <c r="O2216" s="15"/>
    </row>
    <row r="2217" spans="1:15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  <c r="O2217" s="15"/>
    </row>
    <row r="2218" spans="1:15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  <c r="O2218" s="15"/>
    </row>
    <row r="2219" spans="1:15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  <c r="O2219" s="15"/>
    </row>
    <row r="2220" spans="1:15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  <c r="O2220" s="15"/>
    </row>
    <row r="2221" spans="1:15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  <c r="O2221" s="15"/>
    </row>
    <row r="2222" spans="1:15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  <c r="O2222" s="15"/>
    </row>
    <row r="2223" spans="1:15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  <c r="O2223" s="15"/>
    </row>
    <row r="2224" spans="1:15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  <c r="O2224" s="15"/>
    </row>
    <row r="2225" spans="1:15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  <c r="O2225" s="15"/>
    </row>
    <row r="2226" spans="1:15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  <c r="O2226" s="15"/>
    </row>
    <row r="2227" spans="1:15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  <c r="O2227" s="15"/>
    </row>
    <row r="2228" spans="1:15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  <c r="O2228" s="15"/>
    </row>
    <row r="2229" spans="1:15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  <c r="O2229" s="15"/>
    </row>
    <row r="2230" spans="1:15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  <c r="O2230" s="15"/>
    </row>
    <row r="2231" spans="1:15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  <c r="O2231" s="15"/>
    </row>
    <row r="2232" spans="1:15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  <c r="O2232" s="15"/>
    </row>
    <row r="2233" spans="1:15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  <c r="O2233" s="15"/>
    </row>
    <row r="2234" spans="1:15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  <c r="O2234" s="15"/>
    </row>
    <row r="2235" spans="1:15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  <c r="O2235" s="15"/>
    </row>
    <row r="2236" spans="1:15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  <c r="O2236" s="15"/>
    </row>
    <row r="2237" spans="1:15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  <c r="O2237" s="15"/>
    </row>
    <row r="2238" spans="1:15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  <c r="O2238" s="15"/>
    </row>
    <row r="2239" spans="1:15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  <c r="O2239" s="15"/>
    </row>
    <row r="2240" spans="1:15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  <c r="O2240" s="15"/>
    </row>
    <row r="2241" spans="1:15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  <c r="O2241" s="15"/>
    </row>
    <row r="2242" spans="1:15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  <c r="O2242" s="15"/>
    </row>
    <row r="2243" spans="1:15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  <c r="O2243" s="15"/>
    </row>
    <row r="2244" spans="1:15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  <c r="O2244" s="15"/>
    </row>
    <row r="2245" spans="1:15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  <c r="O2245" s="15"/>
    </row>
    <row r="2246" spans="1:15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  <c r="O2246" s="15"/>
    </row>
    <row r="2247" spans="1:15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  <c r="O2247" s="15"/>
    </row>
    <row r="2248" spans="1:15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  <c r="O2248" s="15"/>
    </row>
    <row r="2249" spans="1:15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  <c r="O2249" s="15"/>
    </row>
    <row r="2250" spans="1:15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  <c r="O2250" s="15"/>
    </row>
    <row r="2251" spans="1:15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  <c r="O2251" s="15"/>
    </row>
    <row r="2252" spans="1:15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  <c r="O2252" s="15"/>
    </row>
    <row r="2253" spans="1:15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  <c r="O2253" s="15"/>
    </row>
    <row r="2254" spans="1:15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  <c r="O2254" s="15"/>
    </row>
    <row r="2255" spans="1:15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  <c r="O2255" s="15"/>
    </row>
    <row r="2256" spans="1:15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  <c r="O2256" s="15"/>
    </row>
    <row r="2257" spans="1:15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  <c r="O2257" s="15"/>
    </row>
    <row r="2258" spans="1:15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  <c r="O2258" s="15"/>
    </row>
    <row r="2259" spans="1:15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  <c r="O2259" s="15"/>
    </row>
    <row r="2260" spans="1:15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  <c r="O2260" s="15"/>
    </row>
    <row r="2261" spans="1:15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  <c r="O2261" s="15"/>
    </row>
    <row r="2262" spans="1:15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  <c r="O2262" s="15"/>
    </row>
    <row r="2263" spans="1:15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  <c r="O2263" s="15"/>
    </row>
    <row r="2264" spans="1:15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  <c r="O2264" s="15"/>
    </row>
    <row r="2265" spans="1:15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  <c r="O2265" s="15"/>
    </row>
    <row r="2266" spans="1:15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  <c r="O2266" s="15"/>
    </row>
    <row r="2267" spans="1:15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  <c r="O2267" s="15"/>
    </row>
    <row r="2268" spans="1:15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  <c r="O2268" s="15"/>
    </row>
    <row r="2269" spans="1:15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  <c r="O2269" s="15"/>
    </row>
    <row r="2270" spans="1:15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  <c r="O2270" s="15"/>
    </row>
    <row r="2271" spans="1:15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  <c r="O2271" s="15"/>
    </row>
    <row r="2272" spans="1:15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  <c r="O2272" s="15"/>
    </row>
    <row r="2273" spans="1:15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  <c r="O2273" s="15"/>
    </row>
    <row r="2274" spans="1:15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  <c r="O2274" s="15"/>
    </row>
    <row r="2275" spans="1:15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  <c r="O2275" s="15"/>
    </row>
    <row r="2276" spans="1:15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  <c r="O2276" s="15"/>
    </row>
    <row r="2277" spans="1:15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  <c r="O2277" s="15"/>
    </row>
    <row r="2278" spans="1:15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  <c r="O2278" s="15"/>
    </row>
    <row r="2279" spans="1:15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  <c r="O2279" s="15"/>
    </row>
    <row r="2280" spans="1:15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  <c r="O2280" s="15"/>
    </row>
    <row r="2281" spans="1:15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  <c r="O2281" s="15"/>
    </row>
    <row r="2282" spans="1:15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  <c r="O2282" s="15"/>
    </row>
    <row r="2283" spans="1:15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  <c r="O2283" s="15"/>
    </row>
    <row r="2284" spans="1:15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  <c r="O2284" s="15"/>
    </row>
    <row r="2285" spans="1:15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  <c r="O2285" s="15"/>
    </row>
    <row r="2286" spans="1:15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  <c r="O2286" s="15"/>
    </row>
    <row r="2287" spans="1:15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  <c r="O2287" s="15"/>
    </row>
    <row r="2288" spans="1:15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  <c r="O2288" s="15"/>
    </row>
    <row r="2289" spans="1:15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  <c r="O2289" s="15"/>
    </row>
    <row r="2290" spans="1:15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  <c r="O2290" s="15"/>
    </row>
    <row r="2291" spans="1:15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  <c r="O2291" s="15"/>
    </row>
    <row r="2292" spans="1:15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  <c r="O2292" s="15"/>
    </row>
    <row r="2293" spans="1:15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  <c r="O2293" s="15"/>
    </row>
    <row r="2294" spans="1:15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  <c r="O2294" s="15"/>
    </row>
    <row r="2295" spans="1:15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  <c r="O2295" s="15"/>
    </row>
    <row r="2296" spans="1:15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  <c r="O2296" s="15"/>
    </row>
    <row r="2297" spans="1:15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  <c r="O2297" s="15"/>
    </row>
    <row r="2298" spans="1:15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  <c r="O2298" s="15"/>
    </row>
    <row r="2299" spans="1:15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  <c r="O2299" s="15"/>
    </row>
    <row r="2300" spans="1:15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  <c r="O2300" s="15"/>
    </row>
    <row r="2301" spans="1:15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  <c r="O2301" s="15"/>
    </row>
    <row r="2302" spans="1:15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  <c r="O2302" s="15"/>
    </row>
    <row r="2303" spans="1:15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  <c r="O2303" s="15"/>
    </row>
    <row r="2304" spans="1:15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  <c r="O2304" s="15"/>
    </row>
    <row r="2305" spans="1:15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  <c r="O2305" s="15"/>
    </row>
    <row r="2306" spans="1:15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  <c r="O2306" s="15"/>
    </row>
    <row r="2307" spans="1:15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  <c r="O2307" s="15"/>
    </row>
    <row r="2308" spans="1:15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  <c r="O2308" s="15"/>
    </row>
    <row r="2309" spans="1:15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  <c r="O2309" s="15"/>
    </row>
    <row r="2310" spans="1:15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  <c r="O2310" s="15"/>
    </row>
    <row r="2311" spans="1:15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  <c r="O2311" s="15"/>
    </row>
    <row r="2312" spans="1:15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  <c r="O2312" s="15"/>
    </row>
    <row r="2313" spans="1:15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  <c r="O2313" s="15"/>
    </row>
    <row r="2314" spans="1:15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  <c r="O2314" s="15"/>
    </row>
    <row r="2315" spans="1:15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  <c r="O2315" s="15"/>
    </row>
    <row r="2316" spans="1:15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  <c r="O2316" s="15"/>
    </row>
    <row r="2317" spans="1:15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  <c r="O2317" s="15"/>
    </row>
    <row r="2318" spans="1:15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  <c r="O2318" s="15"/>
    </row>
    <row r="2319" spans="1:15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  <c r="O2319" s="15"/>
    </row>
    <row r="2320" spans="1:15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  <c r="O2320" s="15"/>
    </row>
    <row r="2321" spans="1:15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  <c r="O2321" s="15"/>
    </row>
    <row r="2322" spans="1:15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  <c r="O2322" s="15"/>
    </row>
    <row r="2323" spans="1:15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  <c r="O2323" s="15"/>
    </row>
    <row r="2324" spans="1:15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  <c r="O2324" s="15"/>
    </row>
    <row r="2325" spans="1:15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  <c r="O2325" s="15"/>
    </row>
    <row r="2326" spans="1:15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  <c r="O2326" s="15"/>
    </row>
    <row r="2327" spans="1:15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  <c r="O2327" s="15"/>
    </row>
    <row r="2328" spans="1:15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  <c r="O2328" s="15"/>
    </row>
    <row r="2329" spans="1:15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  <c r="O2329" s="15"/>
    </row>
    <row r="2330" spans="1:15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  <c r="O2330" s="15"/>
    </row>
    <row r="2331" spans="1:15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  <c r="O2331" s="15"/>
    </row>
    <row r="2332" spans="1:15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  <c r="O2332" s="15"/>
    </row>
    <row r="2333" spans="1:15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  <c r="O2333" s="15"/>
    </row>
    <row r="2334" spans="1:15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  <c r="O2334" s="15"/>
    </row>
    <row r="2335" spans="1:15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  <c r="O2335" s="15"/>
    </row>
    <row r="2336" spans="1:15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  <c r="O2336" s="15"/>
    </row>
    <row r="2337" spans="1:15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  <c r="O2337" s="15"/>
    </row>
    <row r="2338" spans="1:15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  <c r="O2338" s="15"/>
    </row>
    <row r="2339" spans="1:15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  <c r="O2339" s="15"/>
    </row>
    <row r="2340" spans="1:15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  <c r="O2340" s="15"/>
    </row>
    <row r="2341" spans="1:15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  <c r="O2341" s="15"/>
    </row>
    <row r="2342" spans="1:15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  <c r="O2342" s="15"/>
    </row>
    <row r="2343" spans="1:15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  <c r="O2343" s="15"/>
    </row>
    <row r="2344" spans="1:15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  <c r="O2344" s="15"/>
    </row>
    <row r="2345" spans="1:15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  <c r="O2345" s="15"/>
    </row>
    <row r="2346" spans="1:15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  <c r="O2346" s="15"/>
    </row>
    <row r="2347" spans="1:15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  <c r="O2347" s="15"/>
    </row>
    <row r="2348" spans="1:15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  <c r="O2348" s="15"/>
    </row>
    <row r="2349" spans="1:15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  <c r="O2349" s="15"/>
    </row>
    <row r="2350" spans="1:15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  <c r="O2350" s="15"/>
    </row>
    <row r="2351" spans="1:15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  <c r="O2351" s="15"/>
    </row>
    <row r="2352" spans="1:15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  <c r="O2352" s="15"/>
    </row>
    <row r="2353" spans="1:15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  <c r="O2353" s="15"/>
    </row>
    <row r="2354" spans="1:15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  <c r="O2354" s="15"/>
    </row>
    <row r="2355" spans="1:15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  <c r="O2355" s="15"/>
    </row>
    <row r="2356" spans="1:15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  <c r="O2356" s="15"/>
    </row>
    <row r="2357" spans="1:15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  <c r="O2357" s="15"/>
    </row>
    <row r="2358" spans="1:15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  <c r="O2358" s="15"/>
    </row>
    <row r="2359" spans="1:15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  <c r="O2359" s="15"/>
    </row>
    <row r="2360" spans="1:15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  <c r="O2360" s="15"/>
    </row>
    <row r="2361" spans="1:15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  <c r="O2361" s="15"/>
    </row>
    <row r="2362" spans="1:15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  <c r="O2362" s="15"/>
    </row>
    <row r="2363" spans="1:15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  <c r="O2363" s="15"/>
    </row>
    <row r="2364" spans="1:15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  <c r="O2364" s="15"/>
    </row>
    <row r="2365" spans="1:15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  <c r="O2365" s="15"/>
    </row>
    <row r="2366" spans="1:15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  <c r="O2366" s="15"/>
    </row>
    <row r="2367" spans="1:15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  <c r="O2367" s="15"/>
    </row>
    <row r="2368" spans="1:15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  <c r="O2368" s="15"/>
    </row>
    <row r="2369" spans="1:15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  <c r="O2369" s="15"/>
    </row>
    <row r="2370" spans="1:15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  <c r="O2370" s="15"/>
    </row>
    <row r="2371" spans="1:15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  <c r="O2371" s="15"/>
    </row>
    <row r="2372" spans="1:15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  <c r="O2372" s="15"/>
    </row>
    <row r="2373" spans="1:15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  <c r="O2373" s="15"/>
    </row>
    <row r="2374" spans="1:15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  <c r="O2374" s="15"/>
    </row>
    <row r="2375" spans="1:15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  <c r="O2375" s="15"/>
    </row>
    <row r="2376" spans="1:15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  <c r="O2376" s="15"/>
    </row>
    <row r="2377" spans="1:15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  <c r="O2377" s="15"/>
    </row>
    <row r="2378" spans="1:15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  <c r="O2378" s="15"/>
    </row>
    <row r="2379" spans="1:15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  <c r="O2379" s="15"/>
    </row>
    <row r="2380" spans="1:15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  <c r="O2380" s="15"/>
    </row>
    <row r="2381" spans="1:15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  <c r="O2381" s="15"/>
    </row>
    <row r="2382" spans="1:15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  <c r="O2382" s="15"/>
    </row>
    <row r="2383" spans="1:15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  <c r="O2383" s="15"/>
    </row>
    <row r="2384" spans="1:15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  <c r="O2384" s="15"/>
    </row>
    <row r="2385" spans="1:15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  <c r="O2385" s="15"/>
    </row>
    <row r="2386" spans="1:15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  <c r="O2386" s="15"/>
    </row>
    <row r="2387" spans="1:15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  <c r="O2387" s="15"/>
    </row>
    <row r="2388" spans="1:15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  <c r="O2388" s="15"/>
    </row>
    <row r="2389" spans="1:15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  <c r="O2389" s="15"/>
    </row>
    <row r="2390" spans="1:15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  <c r="O2390" s="15"/>
    </row>
    <row r="2391" spans="1:15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  <c r="O2391" s="15"/>
    </row>
    <row r="2392" spans="1:15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  <c r="O2392" s="15"/>
    </row>
    <row r="2393" spans="1:15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  <c r="O2393" s="15"/>
    </row>
    <row r="2394" spans="1:15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  <c r="O2394" s="15"/>
    </row>
    <row r="2395" spans="1:15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  <c r="O2395" s="15"/>
    </row>
    <row r="2396" spans="1:15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  <c r="O2396" s="15"/>
    </row>
    <row r="2397" spans="1:15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  <c r="O2397" s="15"/>
    </row>
    <row r="2398" spans="1:15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  <c r="O2398" s="15"/>
    </row>
    <row r="2399" spans="1:15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  <c r="O2399" s="15"/>
    </row>
    <row r="2400" spans="1:15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  <c r="O2400" s="15"/>
    </row>
    <row r="2401" spans="1:15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  <c r="O2401" s="15"/>
    </row>
    <row r="2402" spans="1:15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  <c r="O2402" s="15"/>
    </row>
    <row r="2403" spans="1:15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  <c r="O2403" s="15"/>
    </row>
    <row r="2404" spans="1:15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  <c r="O2404" s="15"/>
    </row>
    <row r="2405" spans="1:15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  <c r="O2405" s="15"/>
    </row>
    <row r="2406" spans="1:15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  <c r="O2406" s="15"/>
    </row>
    <row r="2407" spans="1:15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  <c r="O2407" s="15"/>
    </row>
    <row r="2408" spans="1:15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  <c r="O2408" s="15"/>
    </row>
    <row r="2409" spans="1:15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  <c r="O2409" s="15"/>
    </row>
    <row r="2410" spans="1:15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  <c r="O2410" s="15"/>
    </row>
    <row r="2411" spans="1:15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  <c r="O2411" s="15"/>
    </row>
    <row r="2412" spans="1:15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  <c r="O2412" s="15"/>
    </row>
    <row r="2413" spans="1:15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  <c r="O2413" s="15"/>
    </row>
    <row r="2414" spans="1:15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  <c r="O2414" s="15"/>
    </row>
    <row r="2415" spans="1:15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  <c r="O2415" s="15"/>
    </row>
    <row r="2416" spans="1:15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  <c r="O2416" s="15"/>
    </row>
    <row r="2417" spans="1:15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  <c r="O2417" s="15"/>
    </row>
    <row r="2418" spans="1:15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  <c r="O2418" s="15"/>
    </row>
    <row r="2419" spans="1:15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  <c r="O2419" s="15"/>
    </row>
    <row r="2420" spans="1:15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  <c r="O2420" s="15"/>
    </row>
    <row r="2421" spans="1:15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  <c r="O2421" s="15"/>
    </row>
    <row r="2422" spans="1:15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  <c r="O2422" s="15"/>
    </row>
    <row r="2423" spans="1:15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  <c r="O2423" s="15"/>
    </row>
    <row r="2424" spans="1:15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  <c r="O2424" s="15"/>
    </row>
    <row r="2425" spans="1:15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  <c r="O2425" s="15"/>
    </row>
    <row r="2426" spans="1:15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  <c r="O2426" s="15"/>
    </row>
    <row r="2427" spans="1:15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  <c r="O2427" s="15"/>
    </row>
    <row r="2428" spans="1:15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  <c r="O2428" s="15"/>
    </row>
    <row r="2429" spans="1:15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  <c r="O2429" s="15"/>
    </row>
    <row r="2430" spans="1:15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  <c r="O2430" s="15"/>
    </row>
    <row r="2431" spans="1:15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  <c r="O2431" s="15"/>
    </row>
    <row r="2432" spans="1:15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  <c r="O2432" s="15"/>
    </row>
    <row r="2433" spans="1:15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  <c r="O2433" s="15"/>
    </row>
    <row r="2434" spans="1:15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  <c r="O2434" s="15"/>
    </row>
    <row r="2435" spans="1:15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  <c r="O2435" s="15"/>
    </row>
    <row r="2436" spans="1:15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  <c r="O2436" s="15"/>
    </row>
    <row r="2437" spans="1:15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  <c r="O2437" s="15"/>
    </row>
    <row r="2438" spans="1:15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  <c r="O2438" s="15"/>
    </row>
    <row r="2439" spans="1:15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  <c r="O2439" s="15"/>
    </row>
    <row r="2440" spans="1:15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  <c r="O2440" s="15"/>
    </row>
    <row r="2441" spans="1:15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  <c r="O2441" s="15"/>
    </row>
    <row r="2442" spans="1:15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  <c r="O2442" s="15"/>
    </row>
    <row r="2443" spans="1:15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  <c r="O2443" s="15"/>
    </row>
    <row r="2444" spans="1:15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  <c r="O2444" s="15"/>
    </row>
    <row r="2445" spans="1:15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  <c r="O2445" s="15"/>
    </row>
    <row r="2446" spans="1:15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  <c r="O2446" s="15"/>
    </row>
    <row r="2447" spans="1:15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  <c r="O2447" s="15"/>
    </row>
    <row r="2448" spans="1:15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  <c r="O2448" s="15"/>
    </row>
    <row r="2449" spans="1:15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  <c r="O2449" s="15"/>
    </row>
    <row r="2450" spans="1:15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  <c r="O2450" s="15"/>
    </row>
    <row r="2451" spans="1:15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  <c r="O2451" s="15"/>
    </row>
    <row r="2452" spans="1:15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  <c r="O2452" s="15"/>
    </row>
    <row r="2453" spans="1:15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  <c r="O2453" s="15"/>
    </row>
    <row r="2454" spans="1:15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  <c r="O2454" s="15"/>
    </row>
    <row r="2455" spans="1:15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  <c r="O2455" s="15"/>
    </row>
    <row r="2456" spans="1:15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  <c r="O2456" s="15"/>
    </row>
    <row r="2457" spans="1:15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  <c r="O2457" s="15"/>
    </row>
    <row r="2458" spans="1:15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  <c r="O2458" s="15"/>
    </row>
    <row r="2459" spans="1:15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  <c r="O2459" s="15"/>
    </row>
    <row r="2460" spans="1:15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  <c r="O2460" s="15"/>
    </row>
    <row r="2461" spans="1:15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  <c r="O2461" s="15"/>
    </row>
    <row r="2462" spans="1:15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  <c r="O2462" s="15"/>
    </row>
    <row r="2463" spans="1:15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  <c r="O2463" s="15"/>
    </row>
    <row r="2464" spans="1:15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  <c r="O2464" s="15"/>
    </row>
    <row r="2465" spans="1:15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  <c r="O2465" s="15"/>
    </row>
    <row r="2466" spans="1:15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  <c r="O2466" s="15"/>
    </row>
    <row r="2467" spans="1:15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  <c r="O2467" s="15"/>
    </row>
    <row r="2468" spans="1:15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  <c r="O2468" s="15"/>
    </row>
    <row r="2469" spans="1:15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  <c r="O2469" s="15"/>
    </row>
    <row r="2470" spans="1:15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  <c r="O2470" s="15"/>
    </row>
    <row r="2471" spans="1:15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  <c r="O2471" s="15"/>
    </row>
    <row r="2472" spans="1:15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  <c r="O2472" s="15"/>
    </row>
    <row r="2473" spans="1:15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  <c r="O2473" s="15"/>
    </row>
    <row r="2474" spans="1:15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  <c r="O2474" s="15"/>
    </row>
    <row r="2475" spans="1:15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  <c r="O2475" s="15"/>
    </row>
    <row r="2476" spans="1:15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  <c r="O2476" s="15"/>
    </row>
    <row r="2477" spans="1:15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  <c r="O2477" s="15"/>
    </row>
    <row r="2478" spans="1:15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  <c r="O2478" s="15"/>
    </row>
    <row r="2479" spans="1:15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  <c r="O2479" s="15"/>
    </row>
    <row r="2480" spans="1:15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  <c r="O2480" s="15"/>
    </row>
    <row r="2481" spans="1:15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  <c r="O2481" s="15"/>
    </row>
    <row r="2482" spans="1:15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  <c r="O2482" s="15"/>
    </row>
    <row r="2483" spans="1:15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  <c r="O2483" s="15"/>
    </row>
    <row r="2484" spans="1:15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  <c r="O2484" s="15"/>
    </row>
    <row r="2485" spans="1:15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  <c r="O2485" s="15"/>
    </row>
    <row r="2486" spans="1:15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  <c r="O2486" s="15"/>
    </row>
    <row r="2487" spans="1:15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  <c r="O2487" s="15"/>
    </row>
    <row r="2488" spans="1:15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  <c r="O2488" s="15"/>
    </row>
    <row r="2489" spans="1:15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  <c r="O2489" s="15"/>
    </row>
    <row r="2490" spans="1:15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  <c r="O2490" s="15"/>
    </row>
    <row r="2491" spans="1:15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  <c r="O2491" s="15"/>
    </row>
    <row r="2492" spans="1:15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  <c r="O2492" s="15"/>
    </row>
    <row r="2493" spans="1:15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  <c r="O2493" s="15"/>
    </row>
    <row r="2494" spans="1:15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  <c r="O2494" s="15"/>
    </row>
    <row r="2495" spans="1:15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  <c r="O2495" s="15"/>
    </row>
    <row r="2496" spans="1:15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  <c r="O2496" s="15"/>
    </row>
    <row r="2497" spans="1:15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  <c r="O2497" s="15"/>
    </row>
    <row r="2498" spans="1:15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  <c r="O2498" s="15"/>
    </row>
    <row r="2499" spans="1:15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  <c r="O2499" s="15"/>
    </row>
    <row r="2500" spans="1:15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  <c r="O2500" s="15"/>
    </row>
    <row r="2501" spans="1:15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  <c r="O2501" s="15"/>
    </row>
    <row r="2502" spans="1:15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  <c r="O2502" s="15"/>
    </row>
    <row r="2503" spans="1:15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  <c r="O2503" s="15"/>
    </row>
    <row r="2504" spans="1:15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  <c r="O2504" s="15"/>
    </row>
    <row r="2505" spans="1:15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  <c r="O2505" s="15"/>
    </row>
    <row r="2506" spans="1:15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  <c r="O2506" s="15"/>
    </row>
    <row r="2507" spans="1:15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  <c r="O2507" s="15"/>
    </row>
    <row r="2508" spans="1:15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  <c r="O2508" s="15"/>
    </row>
    <row r="2509" spans="1:15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  <c r="O2509" s="15"/>
    </row>
    <row r="2510" spans="1:15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  <c r="O2510" s="15"/>
    </row>
    <row r="2511" spans="1:15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  <c r="O2511" s="15"/>
    </row>
    <row r="2512" spans="1:15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  <c r="O2512" s="15"/>
    </row>
    <row r="2513" spans="1:15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  <c r="O2513" s="15"/>
    </row>
    <row r="2514" spans="1:15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  <c r="O2514" s="15"/>
    </row>
    <row r="2515" spans="1:15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  <c r="O2515" s="15"/>
    </row>
    <row r="2516" spans="1:15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  <c r="O2516" s="15"/>
    </row>
    <row r="2517" spans="1:15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  <c r="O2517" s="15"/>
    </row>
    <row r="2518" spans="1:15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  <c r="O2518" s="15"/>
    </row>
    <row r="2519" spans="1:15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  <c r="O2519" s="15"/>
    </row>
    <row r="2520" spans="1:15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  <c r="O2520" s="15"/>
    </row>
    <row r="2521" spans="1:15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  <c r="O2521" s="15"/>
    </row>
    <row r="2522" spans="1:15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  <c r="O2522" s="15"/>
    </row>
    <row r="2523" spans="1:15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  <c r="O2523" s="15"/>
    </row>
    <row r="2524" spans="1:15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  <c r="O2524" s="15"/>
    </row>
    <row r="2525" spans="1:15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  <c r="O2525" s="15"/>
    </row>
    <row r="2526" spans="1:15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  <c r="O2526" s="15"/>
    </row>
    <row r="2527" spans="1:15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  <c r="O2527" s="15"/>
    </row>
    <row r="2528" spans="1:15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  <c r="O2528" s="15"/>
    </row>
    <row r="2529" spans="1:15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  <c r="O2529" s="15"/>
    </row>
    <row r="2530" spans="1:15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  <c r="O2530" s="15"/>
    </row>
    <row r="2531" spans="1:15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  <c r="O2531" s="15"/>
    </row>
    <row r="2532" spans="1:15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  <c r="O2532" s="15"/>
    </row>
    <row r="2533" spans="1:15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  <c r="O2533" s="15"/>
    </row>
    <row r="2534" spans="1:15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  <c r="O2534" s="15"/>
    </row>
    <row r="2535" spans="1:15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  <c r="O2535" s="15"/>
    </row>
    <row r="2536" spans="1:15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  <c r="O2536" s="15"/>
    </row>
    <row r="2537" spans="1:15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  <c r="O2537" s="15"/>
    </row>
    <row r="2538" spans="1:15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  <c r="O2538" s="15"/>
    </row>
    <row r="2539" spans="1:15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  <c r="O2539" s="15"/>
    </row>
    <row r="2540" spans="1:15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  <c r="O2540" s="15"/>
    </row>
    <row r="2541" spans="1:15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  <c r="O2541" s="15"/>
    </row>
    <row r="2542" spans="1:15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  <c r="O2542" s="15"/>
    </row>
    <row r="2543" spans="1:15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  <c r="O2543" s="15"/>
    </row>
    <row r="2544" spans="1:15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  <c r="O2544" s="15"/>
    </row>
    <row r="2545" spans="1:15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  <c r="O2545" s="15"/>
    </row>
    <row r="2546" spans="1:15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  <c r="O2546" s="15"/>
    </row>
    <row r="2547" spans="1:15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  <c r="O2547" s="15"/>
    </row>
    <row r="2548" spans="1:15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  <c r="O2548" s="15"/>
    </row>
    <row r="2549" spans="1:15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  <c r="O2549" s="15"/>
    </row>
    <row r="2550" spans="1:15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  <c r="O2550" s="15"/>
    </row>
    <row r="2551" spans="1:15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  <c r="O2551" s="15"/>
    </row>
    <row r="2552" spans="1:15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  <c r="O2552" s="15"/>
    </row>
    <row r="2553" spans="1:15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  <c r="O2553" s="15"/>
    </row>
    <row r="2554" spans="1:15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  <c r="O2554" s="15"/>
    </row>
    <row r="2555" spans="1:15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  <c r="O2555" s="15"/>
    </row>
    <row r="2556" spans="1:15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  <c r="O2556" s="15"/>
    </row>
    <row r="2557" spans="1:15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  <c r="O2557" s="15"/>
    </row>
    <row r="2558" spans="1:15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  <c r="O2558" s="15"/>
    </row>
    <row r="2559" spans="1:15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  <c r="O2559" s="15"/>
    </row>
    <row r="2560" spans="1:15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  <c r="O2560" s="15"/>
    </row>
    <row r="2561" spans="1:15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  <c r="O2561" s="15"/>
    </row>
    <row r="2562" spans="1:15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  <c r="O2562" s="15"/>
    </row>
    <row r="2563" spans="1:15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  <c r="O2563" s="15"/>
    </row>
    <row r="2564" spans="1:15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  <c r="O2564" s="15"/>
    </row>
    <row r="2565" spans="1:15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  <c r="O2565" s="15"/>
    </row>
    <row r="2566" spans="1:15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  <c r="O2566" s="15"/>
    </row>
    <row r="2567" spans="1:15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  <c r="O2567" s="15"/>
    </row>
    <row r="2568" spans="1:15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  <c r="O2568" s="15"/>
    </row>
    <row r="2569" spans="1:15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  <c r="O2569" s="15"/>
    </row>
    <row r="2570" spans="1:15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  <c r="O2570" s="15"/>
    </row>
    <row r="2571" spans="1:15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  <c r="O2571" s="15"/>
    </row>
    <row r="2572" spans="1:15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  <c r="O2572" s="15"/>
    </row>
    <row r="2573" spans="1:15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  <c r="O2573" s="15"/>
    </row>
    <row r="2574" spans="1:15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  <c r="O2574" s="15"/>
    </row>
    <row r="2575" spans="1:15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  <c r="O2575" s="15"/>
    </row>
    <row r="2576" spans="1:15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  <c r="O2576" s="15"/>
    </row>
    <row r="2577" spans="1:15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  <c r="O2577" s="15"/>
    </row>
    <row r="2578" spans="1:15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  <c r="O2578" s="15"/>
    </row>
    <row r="2579" spans="1:15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  <c r="O2579" s="15"/>
    </row>
    <row r="2580" spans="1:15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  <c r="O2580" s="15"/>
    </row>
    <row r="2581" spans="1:15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  <c r="O2581" s="15"/>
    </row>
    <row r="2582" spans="1:15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  <c r="O2582" s="15"/>
    </row>
    <row r="2583" spans="1:15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  <c r="O2583" s="15"/>
    </row>
    <row r="2584" spans="1:15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  <c r="O2584" s="15"/>
    </row>
    <row r="2585" spans="1:15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  <c r="O2585" s="15"/>
    </row>
    <row r="2586" spans="1:15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  <c r="O2586" s="15"/>
    </row>
    <row r="2587" spans="1:15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  <c r="O2587" s="15"/>
    </row>
    <row r="2588" spans="1:15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  <c r="O2588" s="15"/>
    </row>
    <row r="2589" spans="1:15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  <c r="O2589" s="15"/>
    </row>
    <row r="2590" spans="1:15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  <c r="O2590" s="15"/>
    </row>
    <row r="2591" spans="1:15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  <c r="O2591" s="15"/>
    </row>
    <row r="2592" spans="1:15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  <c r="O2592" s="15"/>
    </row>
    <row r="2593" spans="1:15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  <c r="O2593" s="15"/>
    </row>
    <row r="2594" spans="1:15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  <c r="O2594" s="15"/>
    </row>
    <row r="2595" spans="1:15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  <c r="O2595" s="15"/>
    </row>
    <row r="2596" spans="1:15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  <c r="O2596" s="15"/>
    </row>
    <row r="2597" spans="1:15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  <c r="O2597" s="15"/>
    </row>
    <row r="2598" spans="1:15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  <c r="O2598" s="15"/>
    </row>
    <row r="2599" spans="1:15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  <c r="O2599" s="15"/>
    </row>
    <row r="2600" spans="1:15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  <c r="O2600" s="15"/>
    </row>
    <row r="2601" spans="1:15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  <c r="O2601" s="15"/>
    </row>
    <row r="2602" spans="1:15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  <c r="O2602" s="15"/>
    </row>
    <row r="2603" spans="1:15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  <c r="O2603" s="15"/>
    </row>
    <row r="2604" spans="1:15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  <c r="O2604" s="15"/>
    </row>
    <row r="2605" spans="1:15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  <c r="O2605" s="15"/>
    </row>
    <row r="2606" spans="1:15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  <c r="O2606" s="15"/>
    </row>
    <row r="2607" spans="1:15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  <c r="O2607" s="15"/>
    </row>
    <row r="2608" spans="1:15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  <c r="O2608" s="15"/>
    </row>
    <row r="2609" spans="1:15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  <c r="O2609" s="15"/>
    </row>
    <row r="2610" spans="1:15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  <c r="O2610" s="15"/>
    </row>
    <row r="2611" spans="1:15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  <c r="O2611" s="15"/>
    </row>
    <row r="2612" spans="1:15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  <c r="O2612" s="15"/>
    </row>
    <row r="2613" spans="1:15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  <c r="O2613" s="15"/>
    </row>
    <row r="2614" spans="1:15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  <c r="O2614" s="15"/>
    </row>
    <row r="2615" spans="1:15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  <c r="O2615" s="15"/>
    </row>
    <row r="2616" spans="1:15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  <c r="O2616" s="15"/>
    </row>
    <row r="2617" spans="1:15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  <c r="O2617" s="15"/>
    </row>
    <row r="2618" spans="1:15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  <c r="O2618" s="15"/>
    </row>
    <row r="2619" spans="1:15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  <c r="O2619" s="15"/>
    </row>
    <row r="2620" spans="1:15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  <c r="O2620" s="15"/>
    </row>
    <row r="2621" spans="1:15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  <c r="O2621" s="15"/>
    </row>
    <row r="2622" spans="1:15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  <c r="O2622" s="15"/>
    </row>
    <row r="2623" spans="1:15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  <c r="O2623" s="15"/>
    </row>
    <row r="2624" spans="1:15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  <c r="O2624" s="15"/>
    </row>
    <row r="2625" spans="1:15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  <c r="O2625" s="15"/>
    </row>
    <row r="2626" spans="1:15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  <c r="O2626" s="15"/>
    </row>
    <row r="2627" spans="1:15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  <c r="O2627" s="15"/>
    </row>
    <row r="2628" spans="1:15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  <c r="O2628" s="15"/>
    </row>
    <row r="2629" spans="1:15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  <c r="O2629" s="15"/>
    </row>
    <row r="2630" spans="1:15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  <c r="O2630" s="15"/>
    </row>
    <row r="2631" spans="1:15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  <c r="O2631" s="15"/>
    </row>
    <row r="2632" spans="1:15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  <c r="O2632" s="15"/>
    </row>
    <row r="2633" spans="1:15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  <c r="O2633" s="15"/>
    </row>
    <row r="2634" spans="1:15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  <c r="O2634" s="15"/>
    </row>
    <row r="2635" spans="1:15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  <c r="O2635" s="15"/>
    </row>
    <row r="2636" spans="1:15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  <c r="O2636" s="15"/>
    </row>
    <row r="2637" spans="1:15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  <c r="O2637" s="15"/>
    </row>
    <row r="2638" spans="1:15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  <c r="O2638" s="15"/>
    </row>
    <row r="2639" spans="1:15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  <c r="O2639" s="15"/>
    </row>
    <row r="2640" spans="1:15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  <c r="O2640" s="15"/>
    </row>
    <row r="2641" spans="1:15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  <c r="O2641" s="15"/>
    </row>
    <row r="2642" spans="1:15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  <c r="O2642" s="15"/>
    </row>
    <row r="2643" spans="1:15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  <c r="O2643" s="15"/>
    </row>
    <row r="2644" spans="1:15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  <c r="O2644" s="15"/>
    </row>
    <row r="2645" spans="1:15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  <c r="O2645" s="15"/>
    </row>
    <row r="2646" spans="1:15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  <c r="O2646" s="15"/>
    </row>
    <row r="2647" spans="1:15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  <c r="O2647" s="15"/>
    </row>
    <row r="2648" spans="1:15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  <c r="O2648" s="15"/>
    </row>
    <row r="2649" spans="1:15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  <c r="O2649" s="15"/>
    </row>
    <row r="2650" spans="1:15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  <c r="O2650" s="15"/>
    </row>
    <row r="2651" spans="1:15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  <c r="O2651" s="15"/>
    </row>
    <row r="2652" spans="1:15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  <c r="O2652" s="15"/>
    </row>
    <row r="2653" spans="1:15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  <c r="O2653" s="15"/>
    </row>
    <row r="2654" spans="1:15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  <c r="O2654" s="15"/>
    </row>
    <row r="2655" spans="1:15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  <c r="O2655" s="15"/>
    </row>
    <row r="2656" spans="1:15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  <c r="O2656" s="15"/>
    </row>
    <row r="2657" spans="1:15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  <c r="O2657" s="15"/>
    </row>
    <row r="2658" spans="1:15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  <c r="O2658" s="15"/>
    </row>
    <row r="2659" spans="1:15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  <c r="O2659" s="15"/>
    </row>
    <row r="2660" spans="1:15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  <c r="O2660" s="15"/>
    </row>
    <row r="2661" spans="1:15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  <c r="O2661" s="15"/>
    </row>
    <row r="2662" spans="1:15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  <c r="O2662" s="15"/>
    </row>
    <row r="2663" spans="1:15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  <c r="O2663" s="15"/>
    </row>
    <row r="2664" spans="1:15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  <c r="O2664" s="15"/>
    </row>
    <row r="2665" spans="1:15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  <c r="O2665" s="15"/>
    </row>
    <row r="2666" spans="1:15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  <c r="O2666" s="15"/>
    </row>
    <row r="2667" spans="1:15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  <c r="O2667" s="15"/>
    </row>
    <row r="2668" spans="1:15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  <c r="O2668" s="15"/>
    </row>
    <row r="2669" spans="1:15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  <c r="O2669" s="15"/>
    </row>
    <row r="2670" spans="1:15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  <c r="O2670" s="15"/>
    </row>
    <row r="2671" spans="1:15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  <c r="O2671" s="15"/>
    </row>
    <row r="2672" spans="1:15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  <c r="O2672" s="15"/>
    </row>
    <row r="2673" spans="1:15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  <c r="O2673" s="15"/>
    </row>
    <row r="2674" spans="1:15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  <c r="O2674" s="15"/>
    </row>
    <row r="2675" spans="1:15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  <c r="O2675" s="15"/>
    </row>
    <row r="2676" spans="1:15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  <c r="O2676" s="15"/>
    </row>
    <row r="2677" spans="1:15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  <c r="O2677" s="15"/>
    </row>
    <row r="2678" spans="1:15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  <c r="O2678" s="15"/>
    </row>
    <row r="2679" spans="1:15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  <c r="O2679" s="15"/>
    </row>
    <row r="2680" spans="1:15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  <c r="O2680" s="15"/>
    </row>
    <row r="2681" spans="1:15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  <c r="O2681" s="15"/>
    </row>
    <row r="2682" spans="1:15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  <c r="O2682" s="15"/>
    </row>
    <row r="2683" spans="1:15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  <c r="O2683" s="15"/>
    </row>
    <row r="2684" spans="1:15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  <c r="O2684" s="15"/>
    </row>
    <row r="2685" spans="1:15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  <c r="O2685" s="15"/>
    </row>
    <row r="2686" spans="1:15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  <c r="O2686" s="15"/>
    </row>
    <row r="2687" spans="1:15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  <c r="O2687" s="15"/>
    </row>
    <row r="2688" spans="1:15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  <c r="O2688" s="15"/>
    </row>
    <row r="2689" spans="1:15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  <c r="O2689" s="15"/>
    </row>
    <row r="2690" spans="1:15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  <c r="O2690" s="15"/>
    </row>
    <row r="2691" spans="1:15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  <c r="O2691" s="15"/>
    </row>
    <row r="2692" spans="1:15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  <c r="O2692" s="15"/>
    </row>
    <row r="2693" spans="1:15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  <c r="O2693" s="15"/>
    </row>
    <row r="2694" spans="1:15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  <c r="O2694" s="15"/>
    </row>
    <row r="2695" spans="1:15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  <c r="O2695" s="15"/>
    </row>
    <row r="2696" spans="1:15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  <c r="O2696" s="15"/>
    </row>
    <row r="2697" spans="1:15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  <c r="O2697" s="15"/>
    </row>
    <row r="2698" spans="1:15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  <c r="O2698" s="15"/>
    </row>
    <row r="2699" spans="1:15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  <c r="O2699" s="15"/>
    </row>
    <row r="2700" spans="1:15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  <c r="O2700" s="15"/>
    </row>
    <row r="2701" spans="1:15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  <c r="O2701" s="15"/>
    </row>
    <row r="2702" spans="1:15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  <c r="O2702" s="15"/>
    </row>
    <row r="2703" spans="1:15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  <c r="O2703" s="15"/>
    </row>
    <row r="2704" spans="1:15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  <c r="O2704" s="15"/>
    </row>
    <row r="2705" spans="1:15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  <c r="O2705" s="15"/>
    </row>
    <row r="2706" spans="1:15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  <c r="O2706" s="15"/>
    </row>
    <row r="2707" spans="1:15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  <c r="O2707" s="15"/>
    </row>
    <row r="2708" spans="1:15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  <c r="O2708" s="15"/>
    </row>
    <row r="2709" spans="1:15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  <c r="O2709" s="15"/>
    </row>
    <row r="2710" spans="1:15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  <c r="O2710" s="15"/>
    </row>
    <row r="2711" spans="1:15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  <c r="O2711" s="15"/>
    </row>
    <row r="2712" spans="1:15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  <c r="O2712" s="15"/>
    </row>
    <row r="2713" spans="1:15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  <c r="O2713" s="15"/>
    </row>
    <row r="2714" spans="1:15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  <c r="O2714" s="15"/>
    </row>
    <row r="2715" spans="1:15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  <c r="O2715" s="15"/>
    </row>
    <row r="2716" spans="1:15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  <c r="O2716" s="15"/>
    </row>
    <row r="2717" spans="1:15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  <c r="O2717" s="15"/>
    </row>
    <row r="2718" spans="1:15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  <c r="O2718" s="15"/>
    </row>
    <row r="2719" spans="1:15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  <c r="O2719" s="15"/>
    </row>
    <row r="2720" spans="1:15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  <c r="O2720" s="15"/>
    </row>
    <row r="2721" spans="1:15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  <c r="O2721" s="15"/>
    </row>
    <row r="2722" spans="1:15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  <c r="O2722" s="15"/>
    </row>
    <row r="2723" spans="1:15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  <c r="O2723" s="15"/>
    </row>
    <row r="2724" spans="1:15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  <c r="O2724" s="15"/>
    </row>
    <row r="2725" spans="1:15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  <c r="O2725" s="15"/>
    </row>
    <row r="2726" spans="1:15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  <c r="O2726" s="15"/>
    </row>
    <row r="2727" spans="1:15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  <c r="O2727" s="15"/>
    </row>
    <row r="2728" spans="1:15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  <c r="O2728" s="15"/>
    </row>
    <row r="2729" spans="1:15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  <c r="O2729" s="15"/>
    </row>
    <row r="2730" spans="1:15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  <c r="O2730" s="15"/>
    </row>
    <row r="2731" spans="1:15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  <c r="O2731" s="15"/>
    </row>
    <row r="2732" spans="1:15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  <c r="O2732" s="15"/>
    </row>
    <row r="2733" spans="1:15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  <c r="O2733" s="15"/>
    </row>
    <row r="2734" spans="1:15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  <c r="O2734" s="15"/>
    </row>
    <row r="2735" spans="1:15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  <c r="O2735" s="15"/>
    </row>
    <row r="2736" spans="1:15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  <c r="O2736" s="15"/>
    </row>
    <row r="2737" spans="1:15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  <c r="O2737" s="15"/>
    </row>
    <row r="2738" spans="1:15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  <c r="O2738" s="15"/>
    </row>
    <row r="2739" spans="1:15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  <c r="O2739" s="15"/>
    </row>
    <row r="2740" spans="1:15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  <c r="O2740" s="15"/>
    </row>
    <row r="2741" spans="1:15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  <c r="O2741" s="15"/>
    </row>
    <row r="2742" spans="1:15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  <c r="O2742" s="15"/>
    </row>
    <row r="2743" spans="1:15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  <c r="O2743" s="15"/>
    </row>
    <row r="2744" spans="1:15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  <c r="O2744" s="15"/>
    </row>
    <row r="2745" spans="1:15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  <c r="O2745" s="15"/>
    </row>
    <row r="2746" spans="1:15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  <c r="O2746" s="15"/>
    </row>
    <row r="2747" spans="1:15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  <c r="O2747" s="15"/>
    </row>
    <row r="2748" spans="1:15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  <c r="O2748" s="15"/>
    </row>
    <row r="2749" spans="1:15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  <c r="O2749" s="15"/>
    </row>
    <row r="2750" spans="1:15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  <c r="O2750" s="15"/>
    </row>
    <row r="2751" spans="1:15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  <c r="O2751" s="15"/>
    </row>
    <row r="2752" spans="1:15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  <c r="O2752" s="15"/>
    </row>
    <row r="2753" spans="1:15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  <c r="O2753" s="15"/>
    </row>
    <row r="2754" spans="1:15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  <c r="O2754" s="15"/>
    </row>
    <row r="2755" spans="1:15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  <c r="O2755" s="15"/>
    </row>
    <row r="2756" spans="1:15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  <c r="O2756" s="15"/>
    </row>
    <row r="2757" spans="1:15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  <c r="O2757" s="15"/>
    </row>
    <row r="2758" spans="1:15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  <c r="O2758" s="15"/>
    </row>
    <row r="2759" spans="1:15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  <c r="O2759" s="15"/>
    </row>
    <row r="2760" spans="1:15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  <c r="O2760" s="15"/>
    </row>
    <row r="2761" spans="1:15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  <c r="O2761" s="15"/>
    </row>
    <row r="2762" spans="1:15" x14ac:dyDescent="0.25">
      <c r="O2762" s="15"/>
    </row>
    <row r="2763" spans="1:15" x14ac:dyDescent="0.25">
      <c r="O2763" s="15"/>
    </row>
    <row r="2764" spans="1:15" x14ac:dyDescent="0.25">
      <c r="O2764" s="15"/>
    </row>
    <row r="2765" spans="1:15" x14ac:dyDescent="0.25">
      <c r="O2765" s="15"/>
    </row>
    <row r="2766" spans="1:15" x14ac:dyDescent="0.25">
      <c r="O2766" s="15"/>
    </row>
    <row r="2767" spans="1:15" x14ac:dyDescent="0.25">
      <c r="O2767" s="15"/>
    </row>
    <row r="2768" spans="1:15" x14ac:dyDescent="0.25">
      <c r="O2768" s="15"/>
    </row>
    <row r="2769" spans="15:15" x14ac:dyDescent="0.25">
      <c r="O2769" s="15"/>
    </row>
    <row r="2770" spans="15:15" x14ac:dyDescent="0.25">
      <c r="O2770" s="15"/>
    </row>
    <row r="2771" spans="15:15" x14ac:dyDescent="0.25">
      <c r="O2771" s="15"/>
    </row>
    <row r="2772" spans="15:15" x14ac:dyDescent="0.25">
      <c r="O2772" s="15"/>
    </row>
    <row r="2773" spans="15:15" x14ac:dyDescent="0.25">
      <c r="O2773" s="15"/>
    </row>
    <row r="2774" spans="15:15" x14ac:dyDescent="0.25">
      <c r="O2774" s="15"/>
    </row>
    <row r="2775" spans="15:15" x14ac:dyDescent="0.25">
      <c r="O2775" s="15"/>
    </row>
    <row r="2776" spans="15:15" x14ac:dyDescent="0.25">
      <c r="O2776" s="15"/>
    </row>
    <row r="2777" spans="15:15" x14ac:dyDescent="0.25">
      <c r="O2777" s="15"/>
    </row>
    <row r="2778" spans="15:15" x14ac:dyDescent="0.25">
      <c r="O2778" s="15"/>
    </row>
    <row r="2779" spans="15:15" x14ac:dyDescent="0.25">
      <c r="O2779" s="15"/>
    </row>
    <row r="2780" spans="15:15" x14ac:dyDescent="0.25">
      <c r="O2780" s="15"/>
    </row>
    <row r="2781" spans="15:15" x14ac:dyDescent="0.25">
      <c r="O2781" s="15"/>
    </row>
    <row r="2782" spans="15:15" x14ac:dyDescent="0.25">
      <c r="O2782" s="15"/>
    </row>
    <row r="2783" spans="15:15" x14ac:dyDescent="0.25">
      <c r="O2783" s="15"/>
    </row>
    <row r="2784" spans="15:15" x14ac:dyDescent="0.25">
      <c r="O2784" s="15"/>
    </row>
    <row r="2785" spans="15:15" x14ac:dyDescent="0.25">
      <c r="O2785" s="15"/>
    </row>
    <row r="2786" spans="15:15" x14ac:dyDescent="0.25">
      <c r="O2786" s="15"/>
    </row>
    <row r="2787" spans="15:15" x14ac:dyDescent="0.25">
      <c r="O2787" s="15"/>
    </row>
    <row r="2788" spans="15:15" x14ac:dyDescent="0.25">
      <c r="O2788" s="15"/>
    </row>
    <row r="2789" spans="15:15" x14ac:dyDescent="0.25">
      <c r="O2789" s="15"/>
    </row>
    <row r="2790" spans="15:15" x14ac:dyDescent="0.25">
      <c r="O2790" s="15"/>
    </row>
    <row r="2791" spans="15:15" x14ac:dyDescent="0.25">
      <c r="O2791" s="15"/>
    </row>
    <row r="2792" spans="15:15" x14ac:dyDescent="0.25">
      <c r="O2792" s="15"/>
    </row>
    <row r="2793" spans="15:15" x14ac:dyDescent="0.25">
      <c r="O2793" s="15"/>
    </row>
    <row r="2794" spans="15:15" x14ac:dyDescent="0.25">
      <c r="O2794" s="15"/>
    </row>
    <row r="2795" spans="15:15" x14ac:dyDescent="0.25">
      <c r="O2795" s="15"/>
    </row>
    <row r="2796" spans="15:15" x14ac:dyDescent="0.25">
      <c r="O2796" s="15"/>
    </row>
    <row r="2797" spans="15:15" x14ac:dyDescent="0.25">
      <c r="O2797" s="15"/>
    </row>
    <row r="2798" spans="15:15" x14ac:dyDescent="0.25">
      <c r="O2798" s="15"/>
    </row>
    <row r="2799" spans="15:15" x14ac:dyDescent="0.25">
      <c r="O2799" s="15"/>
    </row>
    <row r="2800" spans="15:15" x14ac:dyDescent="0.25">
      <c r="O2800" s="15"/>
    </row>
    <row r="2801" spans="15:15" x14ac:dyDescent="0.25">
      <c r="O2801" s="15"/>
    </row>
    <row r="2802" spans="15:15" x14ac:dyDescent="0.25">
      <c r="O2802" s="15"/>
    </row>
    <row r="2803" spans="15:15" x14ac:dyDescent="0.25">
      <c r="O2803" s="15"/>
    </row>
  </sheetData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customUI/customUI14.xml><?xml version="1.0" encoding="utf-8"?>
<customUI xmlns="http://schemas.microsoft.com/office/2009/07/customui">
  <ribbon startFromScratch="false">
    <tabs>
      <tab id="tb_RDB" label="А.С.П.И.Д.">
        <group id="grp_RDB" label="Действия для активного листа">
          <button id="myB_Post" label="Группировка строк ЛТП" onAction="onAction_Post" size="large" imageMso="ControlWizards"/>
          <button id="myB_Utv" label="Замена утв. плана" onAction="onAction_Utv" size="large" imageMso="ExportExcel"/>
        </group>
        <group id="grp_VDN" label="Выделенный диапазон">
          <button id="myB_FrmZn" label="Замена формул значениями" onAction="onAction_FrmZn" size="large" imageMso="PasteValues"/>
          <button id="myB_ND" label="Замена 0 на нд" onAction="onAction_ND" size="large" imageMso="FormatPainter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f9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Кудрявцева Екатерина Владимировна</cp:lastModifiedBy>
  <cp:lastPrinted>2016-06-03T16:38:03Z</cp:lastPrinted>
  <dcterms:created xsi:type="dcterms:W3CDTF">2009-07-27T10:10:26Z</dcterms:created>
  <dcterms:modified xsi:type="dcterms:W3CDTF">2025-04-29T09:02:02Z</dcterms:modified>
</cp:coreProperties>
</file>